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<sst xmlns="http://schemas.openxmlformats.org/spreadsheetml/2006/main" count="409" uniqueCount="184">
  <si>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</si>
  <si>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</si>
  <si>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</si>
  <si>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</si>
  <si>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</si>
  <si>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</si>
  <si>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</si>
  <si>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</si>
  <si>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</si>
  <si>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</si>
  <si>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</si>
  <si>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</si>
  <si>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</si>
  <si>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</si>
  <si>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</si>
  <si>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</si>
  <si>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</si>
  <si>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</si>
  <si>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</si>
  <si>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</si>
  <si>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</si>
  <si>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</si>
  <si>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</si>
  <si>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</si>
  <si>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</si>
  <si>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</si>
  <si>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</si>
  <si>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</si>
  <si>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</si>
  <si>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</si>
  <si>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</si>
  <si>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</si>
  <si>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</si>
  <si>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</si>
  <si>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</si>
  <si>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</si>
  <si>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</si>
  <si>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</si>
  <si>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</si>
  <si>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</si>
  <si>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</si>
  <si>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</si>
  <si>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</si>
  <si>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</si>
  <si>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</si>
  <si>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</si>
  <si>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</si>
  <si>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</si>
  <si>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</si>
  <si>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</si>
  <si>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</si>
  <si>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</si>
  <si>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</si>
  <si>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</si>
  <si>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</si>
  <si>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</si>
  <si>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</si>
  <si>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</si>
  <si>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</si>
  <si>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</si>
  <si>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</si>
  <si>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</si>
  <si>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</si>
  <si>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</si>
  <si>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</si>
  <si>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</si>
  <si>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</si>
  <si>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</si>
  <si>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</si>
  <si>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</si>
  <si>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</si>
  <si>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</si>
  <si>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</si>
  <si>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</si>
  <si>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</si>
  <si>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</si>
  <si>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</si>
  <si>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</si>
  <si>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</si>
  <si>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</si>
  <si>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</si>
  <si>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</si>
  <si>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</si>
  <si>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</si>
  <si>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</si>
  <si>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</si>
  <si>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</si>
  <si>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</si>
  <si>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</si>
  <si>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</si>
  <si>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</si>
  <si>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</si>
  <si>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</si>
  <si>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</si>
  <si>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</si>
  <si>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</si>
  <si>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</si>
  <si>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</si>
  <si>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</si>
  <si>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</si>
  <si>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</si>
  <si>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</si>
  <si>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</si>
  <si>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</si>
  <si>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</si>
  <si>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</si>
  <si>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검사기관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</si>
  <si>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</si>
  <si>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</si>
  <si>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</si>
  <si>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</si>
  <si>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도안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</si>
  <si>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</si>
  <si>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</si>
  <si>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</si>
  <si>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</si>
  <si>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</si>
  <si>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</si>
  <si>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</si>
  <si>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</si>
  <si>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</si>
  <si>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</si>
  <si>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</si>
  <si>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</si>
  <si>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</si>
  <si>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</si>
  <si>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</si>
  <si>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</si>
  <si>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</si>
  <si>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</si>
  <si>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>구      분</t>
  </si>
  <si>
    <t>자체측정(상수도과 실험실)</t>
  </si>
  <si>
    <t>위탁검사의뢰
(순천대학교 친환경농업센타)</t>
  </si>
  <si>
    <t>크롬</t>
    <phoneticPr fontId="7" type="noConversion"/>
  </si>
  <si>
    <t>-</t>
    <phoneticPr fontId="54" type="noConversion"/>
  </si>
  <si>
    <t>해당없음</t>
    <phoneticPr fontId="54" type="noConversion"/>
  </si>
  <si>
    <t xml:space="preserve">    ◦ 둔덕,학용정수장 : 주암조절지호(이사천)</t>
    <phoneticPr fontId="7" type="noConversion"/>
  </si>
  <si>
    <t xml:space="preserve">    ◦ 금오도 정수장 : 금오도수원지(두모제)</t>
    <phoneticPr fontId="7" type="noConversion"/>
  </si>
  <si>
    <t xml:space="preserve">    ◦ 거문도 정수장 : 해수취수(지하관정)</t>
    <phoneticPr fontId="7" type="noConversion"/>
  </si>
  <si>
    <t xml:space="preserve">    ◦ 개   도 정수장 : 개도수원지</t>
    <phoneticPr fontId="7" type="noConversion"/>
  </si>
  <si>
    <t xml:space="preserve">    ◦ 둔   덕 정수장 : (구)여수시 지역 및 돌산,소라, 율촌면 일부지역</t>
    <phoneticPr fontId="7" type="noConversion"/>
  </si>
  <si>
    <t xml:space="preserve">    ◦ 학   용 정수장 : (구)여천시 지역</t>
    <phoneticPr fontId="7" type="noConversion"/>
  </si>
  <si>
    <t xml:space="preserve">    ◦ 금오도 정수장 : 남  면 금오도 일부지역</t>
    <phoneticPr fontId="7" type="noConversion"/>
  </si>
  <si>
    <t xml:space="preserve">    ◦ 거문도 정수장 : 삼산면 거문리 일부지역</t>
    <phoneticPr fontId="7" type="noConversion"/>
  </si>
  <si>
    <t xml:space="preserve">    ◦ 개   도 정수장 : 화정면 개도리 일부지역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</si>
  <si>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</si>
  <si>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연번</t>
    <phoneticPr fontId="54" type="noConversion"/>
  </si>
  <si>
    <t xml:space="preserve">검사항목  </t>
  </si>
  <si>
    <t>검사결과</t>
    <phoneticPr fontId="54" type="noConversion"/>
  </si>
  <si>
    <t>하천수</t>
    <phoneticPr fontId="54" type="noConversion"/>
  </si>
  <si>
    <t>호소수</t>
    <phoneticPr fontId="54" type="noConversion"/>
  </si>
  <si>
    <t>해수</t>
    <phoneticPr fontId="54" type="noConversion"/>
  </si>
  <si>
    <t>이사천</t>
    <phoneticPr fontId="54" type="noConversion"/>
  </si>
  <si>
    <t>미 평
수원지</t>
    <phoneticPr fontId="54" type="noConversion"/>
  </si>
  <si>
    <t>금오도
수원지</t>
    <phoneticPr fontId="54" type="noConversion"/>
  </si>
  <si>
    <t>거문도
해수</t>
    <phoneticPr fontId="54" type="noConversion"/>
  </si>
  <si>
    <t>개도
수원지</t>
    <phoneticPr fontId="54" type="noConversion"/>
  </si>
  <si>
    <t>수소이온농도
(pH)</t>
    <phoneticPr fontId="54" type="noConversion"/>
  </si>
  <si>
    <t>생물화학적 산소요구량
(BOD)</t>
    <phoneticPr fontId="54" type="noConversion"/>
  </si>
  <si>
    <t>㎎/ℓ</t>
    <phoneticPr fontId="54" type="noConversion"/>
  </si>
  <si>
    <t>부유물질량
(SS)</t>
    <phoneticPr fontId="54" type="noConversion"/>
  </si>
  <si>
    <t>해당없음</t>
    <phoneticPr fontId="54" type="noConversion"/>
  </si>
  <si>
    <t>용존 산소량
(DO)</t>
    <phoneticPr fontId="54" type="noConversion"/>
  </si>
  <si>
    <t>총 대장균군</t>
    <phoneticPr fontId="54" type="noConversion"/>
  </si>
  <si>
    <t>군수/100mℓ</t>
    <phoneticPr fontId="54" type="noConversion"/>
  </si>
  <si>
    <t>분원성 대장균군</t>
    <phoneticPr fontId="54" type="noConversion"/>
  </si>
  <si>
    <t>군수/100mℓ</t>
  </si>
  <si>
    <t>총인</t>
    <phoneticPr fontId="54" type="noConversion"/>
  </si>
  <si>
    <t>총유기탄소</t>
    <phoneticPr fontId="54" type="noConversion"/>
  </si>
  <si>
    <t>클로로필-a</t>
    <phoneticPr fontId="54" type="noConversion"/>
  </si>
  <si>
    <t>매우 좋음</t>
    <phoneticPr fontId="7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</si>
  <si>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7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</si>
  <si>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7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</si>
  <si>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7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</si>
  <si>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7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</si>
  <si>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7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</si>
  <si>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7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</si>
  <si>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7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</si>
  <si>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7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</si>
  <si>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7" type="noConversion"/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</si>
  <si>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7" type="noConversion"/>
  </si>
  <si>
    <t>(2022년 2월)</t>
    <phoneticPr fontId="7" type="noConversion"/>
  </si>
  <si>
    <r>
      <t xml:space="preserve">환경등급
</t>
    </r>
    <r>
      <rPr>
        <sz val="7"/>
        <rFont val="맑은 고딕 Semilight"/>
        <family val="3"/>
        <charset val="129"/>
      </rPr>
      <t>(COD/BOD기준)</t>
    </r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</si>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</sst>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0_ "/>
    <numFmt numFmtId="180" formatCode="0_ "/>
    <numFmt numFmtId="181" formatCode="General_)"/>
    <numFmt numFmtId="182" formatCode="&quot;₩&quot;#,##0.00;&quot;₩&quot;&quot;₩&quot;&quot;₩&quot;&quot;₩&quot;&quot;₩&quot;&quot;₩&quot;&quot;₩&quot;&quot;₩&quot;&quot;₩&quot;&quot;₩&quot;&quot;₩&quot;\-#,##0.00"/>
    <numFmt numFmtId="183" formatCode="0;__xd803_"/>
    <numFmt numFmtId="184" formatCode="#,##0.0#####################"/>
    <numFmt numFmtId="185" formatCode="#,##0.0##########################"/>
    <numFmt numFmtId="186" formatCode="0.000"/>
    <numFmt numFmtId="187" formatCode="0.0000"/>
    <numFmt numFmtId="188" formatCode="#,##0;[Red]#,##0"/>
    <numFmt numFmtId="194" formatCode="#,##0.0##################"/>
  </numFmts>
  <fonts count="84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b/>
      <sz val="24"/>
      <name val="HY헤드라인M"/>
      <family val="1"/>
      <charset val="129"/>
    </font>
    <font>
      <sz val="10"/>
      <color theme="1"/>
      <name val="맑은 고딕 Semilight"/>
      <family val="3"/>
      <charset val="129"/>
    </font>
    <font>
      <sz val="10"/>
      <color indexed="8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3"/>
      <charset val="129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sz val="10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7"/>
      <name val="맑은 고딕 Semilight"/>
      <family val="3"/>
      <charset val="129"/>
    </font>
    <font>
      <sz val="11"/>
      <name val="맑은 고딕 Semilight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24"/>
      <color indexed="8"/>
      <name val="HY헤드라인M"/>
      <family val="1"/>
      <charset val="129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</fonts>
  <fills count="4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</borders>
  <cellStyleXfs count="427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5" fillId="2" borderId="0"/>
    <xf numFmtId="38" fontId="36" fillId="7" borderId="0" applyNumberFormat="0" applyBorder="0" applyAlignment="0" applyProtection="0"/>
    <xf numFmtId="10" fontId="36" fillId="8" borderId="14" applyNumberFormat="0" applyBorder="0" applyAlignment="0" applyProtection="0"/>
    <xf numFmtId="182" fontId="8" fillId="2" borderId="0"/>
    <xf numFmtId="10" fontId="11" fillId="2" borderId="0" applyFont="0" applyFill="0" applyBorder="0" applyAlignment="0" applyProtection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0" fontId="33" fillId="2" borderId="0" applyNumberFormat="0" applyFill="0" applyBorder="0" applyAlignment="0" applyProtection="0"/>
    <xf numFmtId="40" fontId="34" fillId="2" borderId="0" applyFont="0" applyFill="0" applyBorder="0" applyAlignment="0" applyProtection="0"/>
    <xf numFmtId="38" fontId="34" fillId="2" borderId="0" applyFont="0" applyFill="0" applyBorder="0" applyAlignment="0" applyProtection="0"/>
    <xf numFmtId="0" fontId="34" fillId="2" borderId="0" applyFont="0" applyFill="0" applyBorder="0" applyAlignment="0" applyProtection="0"/>
    <xf numFmtId="0" fontId="34" fillId="2" borderId="0" applyFont="0" applyFill="0" applyBorder="0" applyAlignment="0" applyProtection="0"/>
    <xf numFmtId="0" fontId="11" fillId="2" borderId="0"/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18" applyNumberFormat="0" applyAlignment="0" applyProtection="0">
      <alignment vertical="center"/>
    </xf>
    <xf numFmtId="0" fontId="45" fillId="13" borderId="19" applyNumberFormat="0" applyAlignment="0" applyProtection="0">
      <alignment vertical="center"/>
    </xf>
    <xf numFmtId="0" fontId="46" fillId="13" borderId="18" applyNumberFormat="0" applyAlignment="0" applyProtection="0">
      <alignment vertical="center"/>
    </xf>
    <xf numFmtId="0" fontId="48" fillId="14" borderId="21" applyNumberFormat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7" fillId="2" borderId="0" applyNumberFormat="0" applyFill="0" applyBorder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3" fillId="15" borderId="22" applyNumberFormat="0" applyFont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3" fillId="15" borderId="22" applyNumberFormat="0" applyFont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" fillId="15" borderId="22" applyNumberFormat="0" applyFont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3" fillId="2" borderId="0">
      <alignment vertical="center"/>
    </xf>
    <xf numFmtId="0" fontId="49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" fillId="15" borderId="22" applyNumberFormat="0" applyFont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3" fillId="2" borderId="0">
      <alignment vertical="center"/>
    </xf>
    <xf numFmtId="0" fontId="49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53" fillId="2" borderId="0">
      <alignment vertical="center"/>
    </xf>
    <xf numFmtId="0" fontId="38" fillId="2" borderId="15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3" fillId="15" borderId="22" applyNumberFormat="0" applyFont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53" fillId="2" borderId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" fillId="15" borderId="22" applyNumberFormat="0" applyFont="0" applyAlignment="0" applyProtection="0">
      <alignment vertical="center"/>
    </xf>
    <xf numFmtId="0" fontId="53" fillId="2" borderId="0">
      <alignment vertical="center"/>
    </xf>
    <xf numFmtId="0" fontId="53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5" borderId="22" applyNumberFormat="0" applyFont="0" applyAlignment="0" applyProtection="0">
      <alignment vertical="center"/>
    </xf>
    <xf numFmtId="0" fontId="2" fillId="15" borderId="22" applyNumberFormat="0" applyFont="0" applyAlignment="0" applyProtection="0">
      <alignment vertical="center"/>
    </xf>
    <xf numFmtId="0" fontId="2" fillId="15" borderId="22" applyNumberFormat="0" applyFont="0" applyAlignment="0" applyProtection="0">
      <alignment vertical="center"/>
    </xf>
    <xf numFmtId="0" fontId="2" fillId="15" borderId="22" applyNumberFormat="0" applyFont="0" applyAlignment="0" applyProtection="0">
      <alignment vertical="center"/>
    </xf>
    <xf numFmtId="0" fontId="2" fillId="15" borderId="22" applyNumberFormat="0" applyFont="0" applyAlignment="0" applyProtection="0">
      <alignment vertical="center"/>
    </xf>
    <xf numFmtId="0" fontId="2" fillId="15" borderId="22" applyNumberFormat="0" applyFont="0" applyAlignment="0" applyProtection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1" fillId="15" borderId="22" applyNumberFormat="0" applyFont="0" applyAlignment="0" applyProtection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3" fillId="2" borderId="0" xfId="2" applyFont="1" applyFill="1" applyAlignment="1">
      <alignment horizontal="center" vertical="center" shrinkToFit="1"/>
    </xf>
    <xf numFmtId="0" fontId="8" fillId="2" borderId="0" xfId="43">
      <alignment vertical="center"/>
    </xf>
    <xf numFmtId="0" fontId="27" fillId="2" borderId="0" xfId="43" applyFont="1" applyAlignment="1">
      <alignment horizontal="center" vertical="center"/>
    </xf>
    <xf numFmtId="0" fontId="22" fillId="2" borderId="0" xfId="43" applyFont="1" applyAlignment="1">
      <alignment vertical="center"/>
    </xf>
    <xf numFmtId="0" fontId="27" fillId="2" borderId="0" xfId="43" applyFont="1" applyBorder="1" applyAlignment="1">
      <alignment vertical="center"/>
    </xf>
    <xf numFmtId="0" fontId="27" fillId="2" borderId="0" xfId="43" applyFont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6" fillId="41" borderId="0" xfId="0" applyFont="1" applyFill="1" applyAlignment="1">
      <alignment horizontal="center" vertical="center"/>
    </xf>
    <xf numFmtId="0" fontId="6" fillId="41" borderId="0" xfId="0" applyFont="1" applyFill="1">
      <alignment vertical="center"/>
    </xf>
    <xf numFmtId="0" fontId="55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horizontal="center" vertical="center"/>
    </xf>
    <xf numFmtId="0" fontId="29" fillId="2" borderId="8" xfId="43" applyFont="1" applyBorder="1" applyAlignment="1">
      <alignment horizontal="center" vertical="center"/>
    </xf>
    <xf numFmtId="0" fontId="29" fillId="2" borderId="6" xfId="43" applyFont="1" applyBorder="1" applyAlignment="1">
      <alignment horizontal="center" vertical="center"/>
    </xf>
    <xf numFmtId="0" fontId="29" fillId="2" borderId="7" xfId="43" applyFont="1" applyBorder="1" applyAlignment="1">
      <alignment horizontal="center" vertical="center"/>
    </xf>
    <xf numFmtId="0" fontId="28" fillId="2" borderId="9" xfId="43" applyFont="1" applyBorder="1" applyAlignment="1">
      <alignment horizontal="center" vertical="center" wrapText="1"/>
    </xf>
    <xf numFmtId="0" fontId="28" fillId="2" borderId="0" xfId="43" applyFont="1" applyBorder="1" applyAlignment="1">
      <alignment horizontal="center" vertical="center" wrapText="1"/>
    </xf>
    <xf numFmtId="0" fontId="28" fillId="2" borderId="11" xfId="43" applyFont="1" applyBorder="1" applyAlignment="1">
      <alignment horizontal="center" vertical="center" wrapText="1"/>
    </xf>
    <xf numFmtId="0" fontId="28" fillId="2" borderId="10" xfId="43" applyFont="1" applyBorder="1" applyAlignment="1">
      <alignment horizontal="center" vertical="center" wrapText="1"/>
    </xf>
    <xf numFmtId="0" fontId="28" fillId="2" borderId="12" xfId="43" applyFont="1" applyBorder="1" applyAlignment="1">
      <alignment horizontal="center" vertical="center" wrapText="1"/>
    </xf>
    <xf numFmtId="0" fontId="28" fillId="2" borderId="13" xfId="43" applyFont="1" applyBorder="1" applyAlignment="1">
      <alignment horizontal="center" vertical="center" wrapText="1"/>
    </xf>
    <xf numFmtId="0" fontId="28" fillId="2" borderId="0" xfId="43" applyFont="1" applyAlignment="1">
      <alignment horizontal="left" vertical="center" wrapText="1"/>
    </xf>
    <xf numFmtId="0" fontId="56" fillId="2" borderId="33" xfId="2" applyFont="1" applyFill="1" applyBorder="1" applyAlignment="1">
      <alignment horizontal="center" vertical="center"/>
    </xf>
    <xf numFmtId="0" fontId="56" fillId="2" borderId="34" xfId="2" applyFont="1" applyFill="1" applyBorder="1" applyAlignment="1">
      <alignment horizontal="center" vertical="center"/>
    </xf>
    <xf numFmtId="0" fontId="56" fillId="2" borderId="34" xfId="48" applyFont="1" applyFill="1" applyBorder="1" applyAlignment="1">
      <alignment horizontal="center" vertical="center" wrapText="1"/>
    </xf>
    <xf numFmtId="0" fontId="57" fillId="0" borderId="34" xfId="0" applyFont="1" applyBorder="1" applyAlignment="1">
      <alignment horizontal="center" vertical="center"/>
    </xf>
    <xf numFmtId="0" fontId="57" fillId="0" borderId="35" xfId="0" applyFont="1" applyBorder="1" applyAlignment="1">
      <alignment horizontal="center" vertical="center"/>
    </xf>
    <xf numFmtId="0" fontId="56" fillId="2" borderId="28" xfId="2" applyFont="1" applyFill="1" applyBorder="1" applyAlignment="1">
      <alignment horizontal="center" vertical="center"/>
    </xf>
    <xf numFmtId="0" fontId="56" fillId="2" borderId="24" xfId="2" applyFont="1" applyFill="1" applyBorder="1" applyAlignment="1">
      <alignment horizontal="center" vertical="center"/>
    </xf>
    <xf numFmtId="0" fontId="56" fillId="2" borderId="24" xfId="48" applyFont="1" applyFill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/>
    </xf>
    <xf numFmtId="0" fontId="57" fillId="0" borderId="29" xfId="0" applyFont="1" applyBorder="1" applyAlignment="1">
      <alignment horizontal="center" vertical="center"/>
    </xf>
    <xf numFmtId="0" fontId="56" fillId="40" borderId="24" xfId="59" applyFont="1" applyFill="1" applyBorder="1" applyAlignment="1">
      <alignment horizontal="center" vertical="center" wrapText="1"/>
    </xf>
    <xf numFmtId="2" fontId="57" fillId="0" borderId="24" xfId="0" applyNumberFormat="1" applyFont="1" applyBorder="1" applyAlignment="1">
      <alignment horizontal="center" vertical="center"/>
    </xf>
    <xf numFmtId="184" fontId="57" fillId="0" borderId="24" xfId="0" applyNumberFormat="1" applyFont="1" applyBorder="1" applyAlignment="1">
      <alignment horizontal="center" vertical="center"/>
    </xf>
    <xf numFmtId="184" fontId="57" fillId="0" borderId="29" xfId="0" applyNumberFormat="1" applyFont="1" applyBorder="1" applyAlignment="1">
      <alignment horizontal="center" vertical="center"/>
    </xf>
    <xf numFmtId="0" fontId="56" fillId="40" borderId="29" xfId="59" applyFont="1" applyFill="1" applyBorder="1" applyAlignment="1">
      <alignment horizontal="center" vertical="center" wrapText="1"/>
    </xf>
    <xf numFmtId="185" fontId="57" fillId="0" borderId="24" xfId="0" applyNumberFormat="1" applyFont="1" applyBorder="1" applyAlignment="1">
      <alignment horizontal="center" vertical="center"/>
    </xf>
    <xf numFmtId="186" fontId="57" fillId="0" borderId="24" xfId="0" applyNumberFormat="1" applyFont="1" applyBorder="1" applyAlignment="1">
      <alignment horizontal="center" vertical="center"/>
    </xf>
    <xf numFmtId="186" fontId="57" fillId="0" borderId="29" xfId="0" applyNumberFormat="1" applyFont="1" applyBorder="1" applyAlignment="1">
      <alignment horizontal="center" vertical="center"/>
    </xf>
    <xf numFmtId="0" fontId="56" fillId="40" borderId="24" xfId="60" applyFont="1" applyFill="1" applyBorder="1" applyAlignment="1">
      <alignment horizontal="center" vertical="center" wrapText="1"/>
    </xf>
    <xf numFmtId="0" fontId="56" fillId="40" borderId="29" xfId="60" applyFont="1" applyFill="1" applyBorder="1" applyAlignment="1">
      <alignment horizontal="center" vertical="center" wrapText="1"/>
    </xf>
    <xf numFmtId="187" fontId="57" fillId="0" borderId="24" xfId="0" applyNumberFormat="1" applyFont="1" applyBorder="1" applyAlignment="1">
      <alignment horizontal="center" vertical="center"/>
    </xf>
    <xf numFmtId="187" fontId="57" fillId="0" borderId="29" xfId="0" applyNumberFormat="1" applyFont="1" applyBorder="1" applyAlignment="1">
      <alignment horizontal="center" vertical="center"/>
    </xf>
    <xf numFmtId="0" fontId="56" fillId="2" borderId="36" xfId="2" applyFont="1" applyFill="1" applyBorder="1" applyAlignment="1">
      <alignment horizontal="center" vertical="center"/>
    </xf>
    <xf numFmtId="0" fontId="56" fillId="2" borderId="37" xfId="2" applyFont="1" applyFill="1" applyBorder="1" applyAlignment="1">
      <alignment horizontal="center" vertical="center"/>
    </xf>
    <xf numFmtId="0" fontId="56" fillId="2" borderId="37" xfId="48" applyFont="1" applyFill="1" applyBorder="1" applyAlignment="1">
      <alignment horizontal="center" vertical="center" wrapText="1"/>
    </xf>
    <xf numFmtId="187" fontId="57" fillId="0" borderId="37" xfId="0" applyNumberFormat="1" applyFont="1" applyBorder="1" applyAlignment="1">
      <alignment horizontal="center" vertical="center"/>
    </xf>
    <xf numFmtId="187" fontId="57" fillId="0" borderId="38" xfId="0" applyNumberFormat="1" applyFont="1" applyBorder="1" applyAlignment="1">
      <alignment horizontal="center" vertical="center"/>
    </xf>
    <xf numFmtId="0" fontId="56" fillId="2" borderId="39" xfId="2" applyFont="1" applyFill="1" applyBorder="1" applyAlignment="1">
      <alignment horizontal="center" vertical="center"/>
    </xf>
    <xf numFmtId="0" fontId="56" fillId="2" borderId="40" xfId="2" applyFont="1" applyFill="1" applyBorder="1" applyAlignment="1">
      <alignment horizontal="center" vertical="center"/>
    </xf>
    <xf numFmtId="0" fontId="58" fillId="2" borderId="40" xfId="2" applyFont="1" applyFill="1" applyBorder="1" applyAlignment="1">
      <alignment horizontal="center" vertical="center"/>
    </xf>
    <xf numFmtId="0" fontId="59" fillId="2" borderId="40" xfId="2" applyFont="1" applyFill="1" applyBorder="1" applyAlignment="1">
      <alignment horizontal="center" vertical="center"/>
    </xf>
    <xf numFmtId="0" fontId="59" fillId="0" borderId="40" xfId="2" applyFont="1" applyFill="1" applyBorder="1" applyAlignment="1">
      <alignment horizontal="center" vertical="center"/>
    </xf>
    <xf numFmtId="0" fontId="59" fillId="2" borderId="41" xfId="2" applyFont="1" applyFill="1" applyBorder="1" applyAlignment="1">
      <alignment horizontal="center" vertical="center"/>
    </xf>
    <xf numFmtId="0" fontId="61" fillId="2" borderId="0" xfId="39" applyFont="1" applyFill="1" applyAlignment="1"/>
    <xf numFmtId="0" fontId="62" fillId="2" borderId="0" xfId="39" applyFont="1" applyFill="1" applyAlignment="1"/>
    <xf numFmtId="0" fontId="62" fillId="2" borderId="0" xfId="39" applyFont="1" applyFill="1" applyAlignment="1">
      <alignment horizontal="center"/>
    </xf>
    <xf numFmtId="0" fontId="61" fillId="2" borderId="0" xfId="39" applyFont="1" applyFill="1" applyAlignment="1">
      <alignment horizontal="center"/>
    </xf>
    <xf numFmtId="0" fontId="64" fillId="2" borderId="0" xfId="363" applyFont="1">
      <alignment vertical="center"/>
    </xf>
    <xf numFmtId="0" fontId="65" fillId="2" borderId="0" xfId="39" applyFont="1" applyFill="1" applyAlignment="1"/>
    <xf numFmtId="0" fontId="64" fillId="2" borderId="0" xfId="39" applyFont="1" applyFill="1" applyAlignment="1"/>
    <xf numFmtId="0" fontId="64" fillId="41" borderId="42" xfId="39" applyFont="1" applyFill="1" applyBorder="1" applyAlignment="1">
      <alignment horizontal="center" vertical="center"/>
    </xf>
    <xf numFmtId="0" fontId="64" fillId="41" borderId="43" xfId="39" applyFont="1" applyFill="1" applyBorder="1" applyAlignment="1">
      <alignment horizontal="center" vertical="center"/>
    </xf>
    <xf numFmtId="0" fontId="64" fillId="41" borderId="44" xfId="39" applyFont="1" applyFill="1" applyBorder="1" applyAlignment="1">
      <alignment horizontal="center" vertical="center"/>
    </xf>
    <xf numFmtId="0" fontId="64" fillId="2" borderId="33" xfId="39" applyFont="1" applyFill="1" applyBorder="1" applyAlignment="1">
      <alignment horizontal="center" vertical="center"/>
    </xf>
    <xf numFmtId="0" fontId="64" fillId="2" borderId="34" xfId="39" applyFont="1" applyFill="1" applyBorder="1" applyAlignment="1">
      <alignment horizontal="center" vertical="center"/>
    </xf>
    <xf numFmtId="0" fontId="64" fillId="2" borderId="35" xfId="39" applyFont="1" applyFill="1" applyBorder="1" applyAlignment="1">
      <alignment horizontal="center" vertical="center"/>
    </xf>
    <xf numFmtId="0" fontId="64" fillId="2" borderId="28" xfId="39" applyFont="1" applyFill="1" applyBorder="1" applyAlignment="1">
      <alignment horizontal="center" vertical="center"/>
    </xf>
    <xf numFmtId="0" fontId="57" fillId="6" borderId="24" xfId="39" applyFont="1" applyFill="1" applyBorder="1" applyAlignment="1">
      <alignment horizontal="center" vertical="center"/>
    </xf>
    <xf numFmtId="0" fontId="64" fillId="2" borderId="24" xfId="39" applyFont="1" applyFill="1" applyBorder="1" applyAlignment="1">
      <alignment horizontal="center" vertical="center" wrapText="1"/>
    </xf>
    <xf numFmtId="0" fontId="64" fillId="2" borderId="24" xfId="39" applyFont="1" applyFill="1" applyBorder="1" applyAlignment="1">
      <alignment horizontal="center" vertical="center"/>
    </xf>
    <xf numFmtId="0" fontId="64" fillId="2" borderId="29" xfId="39" applyFont="1" applyFill="1" applyBorder="1" applyAlignment="1">
      <alignment horizontal="center" vertical="center"/>
    </xf>
    <xf numFmtId="0" fontId="64" fillId="2" borderId="30" xfId="39" applyFont="1" applyFill="1" applyBorder="1" applyAlignment="1">
      <alignment horizontal="center" vertical="center"/>
    </xf>
    <xf numFmtId="49" fontId="67" fillId="43" borderId="31" xfId="2" applyNumberFormat="1" applyFont="1" applyFill="1" applyBorder="1" applyAlignment="1">
      <alignment horizontal="center" vertical="center" shrinkToFit="1"/>
    </xf>
    <xf numFmtId="0" fontId="64" fillId="2" borderId="31" xfId="39" applyFont="1" applyFill="1" applyBorder="1" applyAlignment="1">
      <alignment horizontal="center" vertical="center"/>
    </xf>
    <xf numFmtId="0" fontId="64" fillId="2" borderId="32" xfId="39" applyFont="1" applyFill="1" applyBorder="1" applyAlignment="1">
      <alignment horizontal="center" vertical="center"/>
    </xf>
    <xf numFmtId="0" fontId="62" fillId="2" borderId="0" xfId="39" applyFont="1" applyFill="1" applyAlignment="1">
      <alignment shrinkToFit="1"/>
    </xf>
    <xf numFmtId="0" fontId="62" fillId="2" borderId="0" xfId="39" applyFont="1" applyFill="1" applyAlignment="1"/>
    <xf numFmtId="0" fontId="65" fillId="2" borderId="0" xfId="39" applyFont="1" applyFill="1" applyAlignment="1">
      <alignment horizontal="center"/>
    </xf>
    <xf numFmtId="0" fontId="57" fillId="2" borderId="0" xfId="39" applyFont="1" applyFill="1" applyAlignment="1">
      <alignment horizontal="center"/>
    </xf>
    <xf numFmtId="0" fontId="64" fillId="0" borderId="0" xfId="0" applyFont="1" applyAlignment="1">
      <alignment horizontal="center" vertical="center"/>
    </xf>
    <xf numFmtId="0" fontId="64" fillId="2" borderId="0" xfId="39" applyFont="1" applyFill="1" applyAlignment="1">
      <alignment horizontal="left" shrinkToFit="1"/>
    </xf>
    <xf numFmtId="0" fontId="62" fillId="2" borderId="0" xfId="39" applyFont="1" applyFill="1" applyAlignment="1">
      <alignment horizontal="left" shrinkToFit="1"/>
    </xf>
    <xf numFmtId="0" fontId="65" fillId="2" borderId="0" xfId="39" applyFont="1" applyFill="1" applyAlignment="1">
      <alignment vertical="center" shrinkToFit="1"/>
    </xf>
    <xf numFmtId="0" fontId="65" fillId="2" borderId="0" xfId="39" applyFont="1" applyFill="1">
      <alignment vertical="center"/>
    </xf>
    <xf numFmtId="0" fontId="69" fillId="2" borderId="0" xfId="39" applyFont="1" applyFill="1" applyAlignment="1">
      <alignment horizontal="left" vertical="center" wrapText="1"/>
    </xf>
    <xf numFmtId="0" fontId="65" fillId="2" borderId="0" xfId="39" applyFont="1" applyFill="1" applyAlignment="1">
      <alignment vertical="center"/>
    </xf>
    <xf numFmtId="0" fontId="69" fillId="2" borderId="0" xfId="39" applyFont="1" applyFill="1" applyAlignment="1">
      <alignment vertical="center" shrinkToFit="1"/>
    </xf>
    <xf numFmtId="0" fontId="64" fillId="2" borderId="0" xfId="39" applyFont="1" applyFill="1" applyAlignment="1">
      <alignment vertical="center"/>
    </xf>
    <xf numFmtId="0" fontId="57" fillId="2" borderId="0" xfId="39" applyFont="1" applyFill="1" applyAlignment="1">
      <alignment vertical="center"/>
    </xf>
    <xf numFmtId="0" fontId="69" fillId="2" borderId="0" xfId="39" applyFont="1" applyFill="1" applyAlignment="1">
      <alignment horizontal="center" vertical="center" wrapText="1"/>
    </xf>
    <xf numFmtId="0" fontId="62" fillId="2" borderId="0" xfId="39" applyFont="1" applyFill="1" applyAlignment="1">
      <alignment horizontal="center" vertical="center" wrapText="1"/>
    </xf>
    <xf numFmtId="0" fontId="57" fillId="2" borderId="0" xfId="39" applyFont="1" applyFill="1" applyAlignment="1">
      <alignment shrinkToFit="1"/>
    </xf>
    <xf numFmtId="0" fontId="57" fillId="2" borderId="0" xfId="39" applyFont="1" applyFill="1" applyAlignment="1"/>
    <xf numFmtId="0" fontId="71" fillId="2" borderId="0" xfId="39" applyFont="1" applyFill="1" applyAlignment="1">
      <alignment horizontal="center"/>
    </xf>
    <xf numFmtId="0" fontId="72" fillId="41" borderId="25" xfId="2" applyFont="1" applyFill="1" applyBorder="1" applyAlignment="1">
      <alignment horizontal="center" vertical="center"/>
    </xf>
    <xf numFmtId="49" fontId="72" fillId="41" borderId="26" xfId="2" applyNumberFormat="1" applyFont="1" applyFill="1" applyBorder="1" applyAlignment="1">
      <alignment horizontal="center" vertical="center"/>
    </xf>
    <xf numFmtId="49" fontId="72" fillId="41" borderId="26" xfId="2" applyNumberFormat="1" applyFont="1" applyFill="1" applyBorder="1" applyAlignment="1">
      <alignment horizontal="center" vertical="center" wrapText="1"/>
    </xf>
    <xf numFmtId="49" fontId="72" fillId="41" borderId="27" xfId="2" applyNumberFormat="1" applyFont="1" applyFill="1" applyBorder="1" applyAlignment="1">
      <alignment horizontal="center" vertical="center"/>
    </xf>
    <xf numFmtId="0" fontId="72" fillId="41" borderId="36" xfId="2" applyFont="1" applyFill="1" applyBorder="1" applyAlignment="1">
      <alignment horizontal="center" vertical="center"/>
    </xf>
    <xf numFmtId="49" fontId="72" fillId="41" borderId="37" xfId="2" applyNumberFormat="1" applyFont="1" applyFill="1" applyBorder="1" applyAlignment="1">
      <alignment horizontal="center" vertical="center" shrinkToFit="1"/>
    </xf>
    <xf numFmtId="49" fontId="72" fillId="41" borderId="37" xfId="2" applyNumberFormat="1" applyFont="1" applyFill="1" applyBorder="1" applyAlignment="1">
      <alignment horizontal="center" vertical="center"/>
    </xf>
    <xf numFmtId="49" fontId="72" fillId="41" borderId="37" xfId="2" applyNumberFormat="1" applyFont="1" applyFill="1" applyBorder="1" applyAlignment="1">
      <alignment horizontal="center" vertical="center" wrapText="1"/>
    </xf>
    <xf numFmtId="49" fontId="72" fillId="41" borderId="37" xfId="2" applyNumberFormat="1" applyFont="1" applyFill="1" applyBorder="1" applyAlignment="1">
      <alignment horizontal="center" vertical="center"/>
    </xf>
    <xf numFmtId="49" fontId="72" fillId="41" borderId="38" xfId="2" applyNumberFormat="1" applyFont="1" applyFill="1" applyBorder="1" applyAlignment="1">
      <alignment horizontal="center" vertical="center"/>
    </xf>
    <xf numFmtId="194" fontId="57" fillId="0" borderId="24" xfId="0" applyNumberFormat="1" applyFont="1" applyBorder="1" applyAlignment="1">
      <alignment horizontal="center" vertical="center"/>
    </xf>
    <xf numFmtId="2" fontId="57" fillId="0" borderId="29" xfId="0" applyNumberFormat="1" applyFont="1" applyBorder="1" applyAlignment="1">
      <alignment horizontal="center" vertical="center"/>
    </xf>
    <xf numFmtId="194" fontId="57" fillId="0" borderId="29" xfId="0" applyNumberFormat="1" applyFont="1" applyBorder="1" applyAlignment="1">
      <alignment horizontal="center" vertical="center"/>
    </xf>
    <xf numFmtId="49" fontId="66" fillId="42" borderId="34" xfId="39" applyNumberFormat="1" applyFont="1" applyFill="1" applyBorder="1" applyAlignment="1">
      <alignment horizontal="center" vertical="center"/>
    </xf>
    <xf numFmtId="188" fontId="57" fillId="3" borderId="45" xfId="426" applyNumberFormat="1" applyFont="1" applyFill="1" applyBorder="1" applyAlignment="1">
      <alignment horizontal="center" vertical="center" wrapText="1"/>
    </xf>
    <xf numFmtId="0" fontId="57" fillId="0" borderId="46" xfId="0" applyFont="1" applyBorder="1" applyAlignment="1">
      <alignment horizontal="center" vertical="center" wrapText="1"/>
    </xf>
    <xf numFmtId="178" fontId="73" fillId="0" borderId="46" xfId="0" applyNumberFormat="1" applyFont="1" applyBorder="1" applyAlignment="1">
      <alignment horizontal="center" vertical="center" wrapText="1"/>
    </xf>
    <xf numFmtId="178" fontId="73" fillId="0" borderId="47" xfId="0" applyNumberFormat="1" applyFont="1" applyBorder="1" applyAlignment="1">
      <alignment horizontal="center" vertical="center" wrapText="1"/>
    </xf>
    <xf numFmtId="188" fontId="57" fillId="3" borderId="28" xfId="426" applyNumberFormat="1" applyFont="1" applyFill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 wrapText="1"/>
    </xf>
    <xf numFmtId="178" fontId="74" fillId="0" borderId="24" xfId="0" applyNumberFormat="1" applyFont="1" applyBorder="1" applyAlignment="1">
      <alignment horizontal="center" vertical="center" wrapText="1"/>
    </xf>
    <xf numFmtId="178" fontId="74" fillId="0" borderId="24" xfId="0" applyNumberFormat="1" applyFont="1" applyBorder="1" applyAlignment="1">
      <alignment horizontal="center" vertical="center" wrapText="1"/>
    </xf>
    <xf numFmtId="178" fontId="74" fillId="0" borderId="29" xfId="0" applyNumberFormat="1" applyFont="1" applyBorder="1" applyAlignment="1">
      <alignment horizontal="center" vertical="center" wrapText="1"/>
    </xf>
    <xf numFmtId="0" fontId="73" fillId="0" borderId="24" xfId="0" applyFont="1" applyBorder="1" applyAlignment="1">
      <alignment horizontal="center" vertical="center" wrapText="1"/>
    </xf>
    <xf numFmtId="178" fontId="73" fillId="0" borderId="24" xfId="0" applyNumberFormat="1" applyFont="1" applyBorder="1" applyAlignment="1">
      <alignment horizontal="center" vertical="center" wrapText="1"/>
    </xf>
    <xf numFmtId="178" fontId="73" fillId="0" borderId="29" xfId="0" applyNumberFormat="1" applyFont="1" applyBorder="1" applyAlignment="1">
      <alignment horizontal="center" vertical="center" wrapText="1"/>
    </xf>
    <xf numFmtId="1" fontId="73" fillId="0" borderId="24" xfId="0" applyNumberFormat="1" applyFont="1" applyBorder="1" applyAlignment="1">
      <alignment horizontal="center" vertical="center" wrapText="1"/>
    </xf>
    <xf numFmtId="1" fontId="73" fillId="0" borderId="29" xfId="0" applyNumberFormat="1" applyFont="1" applyBorder="1" applyAlignment="1">
      <alignment horizontal="center" vertical="center" wrapText="1"/>
    </xf>
    <xf numFmtId="180" fontId="74" fillId="0" borderId="24" xfId="0" applyNumberFormat="1" applyFont="1" applyBorder="1" applyAlignment="1">
      <alignment horizontal="center" vertical="center" wrapText="1"/>
    </xf>
    <xf numFmtId="183" fontId="73" fillId="0" borderId="24" xfId="0" applyNumberFormat="1" applyFont="1" applyBorder="1" applyAlignment="1">
      <alignment horizontal="center" vertical="center" wrapText="1"/>
    </xf>
    <xf numFmtId="180" fontId="73" fillId="0" borderId="29" xfId="0" applyNumberFormat="1" applyFont="1" applyBorder="1" applyAlignment="1">
      <alignment horizontal="center" vertical="center" wrapText="1"/>
    </xf>
    <xf numFmtId="179" fontId="74" fillId="0" borderId="24" xfId="0" applyNumberFormat="1" applyFont="1" applyBorder="1" applyAlignment="1">
      <alignment horizontal="center" vertical="center" wrapText="1"/>
    </xf>
    <xf numFmtId="179" fontId="73" fillId="0" borderId="24" xfId="0" applyNumberFormat="1" applyFont="1" applyBorder="1" applyAlignment="1">
      <alignment horizontal="center" vertical="center" wrapText="1"/>
    </xf>
    <xf numFmtId="179" fontId="73" fillId="0" borderId="29" xfId="0" applyNumberFormat="1" applyFont="1" applyBorder="1" applyAlignment="1">
      <alignment horizontal="center" vertical="center" wrapText="1"/>
    </xf>
    <xf numFmtId="188" fontId="57" fillId="3" borderId="36" xfId="426" applyNumberFormat="1" applyFont="1" applyFill="1" applyBorder="1" applyAlignment="1">
      <alignment horizontal="center" vertical="center" wrapText="1"/>
    </xf>
    <xf numFmtId="0" fontId="57" fillId="0" borderId="37" xfId="0" applyFont="1" applyBorder="1" applyAlignment="1">
      <alignment horizontal="center" vertical="center" wrapText="1"/>
    </xf>
    <xf numFmtId="178" fontId="74" fillId="0" borderId="37" xfId="0" applyNumberFormat="1" applyFont="1" applyBorder="1" applyAlignment="1">
      <alignment horizontal="center" vertical="center" wrapText="1"/>
    </xf>
    <xf numFmtId="178" fontId="73" fillId="0" borderId="37" xfId="0" applyNumberFormat="1" applyFont="1" applyBorder="1" applyAlignment="1">
      <alignment horizontal="center" vertical="center" wrapText="1"/>
    </xf>
    <xf numFmtId="178" fontId="73" fillId="0" borderId="38" xfId="0" applyNumberFormat="1" applyFont="1" applyBorder="1" applyAlignment="1">
      <alignment horizontal="center" vertical="center" wrapText="1"/>
    </xf>
    <xf numFmtId="0" fontId="65" fillId="42" borderId="33" xfId="43" applyFont="1" applyFill="1" applyBorder="1" applyAlignment="1">
      <alignment horizontal="center" vertical="center" wrapText="1"/>
    </xf>
    <xf numFmtId="0" fontId="65" fillId="42" borderId="34" xfId="43" applyFont="1" applyFill="1" applyBorder="1" applyAlignment="1">
      <alignment horizontal="center" vertical="center" wrapText="1"/>
    </xf>
    <xf numFmtId="0" fontId="76" fillId="44" borderId="34" xfId="43" applyFont="1" applyFill="1" applyBorder="1" applyAlignment="1">
      <alignment horizontal="center" vertical="center"/>
    </xf>
    <xf numFmtId="0" fontId="76" fillId="44" borderId="35" xfId="43" applyFont="1" applyFill="1" applyBorder="1" applyAlignment="1">
      <alignment horizontal="center" vertical="center"/>
    </xf>
    <xf numFmtId="0" fontId="65" fillId="42" borderId="28" xfId="43" applyFont="1" applyFill="1" applyBorder="1" applyAlignment="1">
      <alignment horizontal="center" vertical="center" wrapText="1"/>
    </xf>
    <xf numFmtId="0" fontId="65" fillId="42" borderId="24" xfId="43" applyFont="1" applyFill="1" applyBorder="1" applyAlignment="1">
      <alignment horizontal="center" vertical="center" wrapText="1"/>
    </xf>
    <xf numFmtId="0" fontId="65" fillId="42" borderId="24" xfId="43" applyFont="1" applyFill="1" applyBorder="1" applyAlignment="1">
      <alignment horizontal="center" vertical="center"/>
    </xf>
    <xf numFmtId="0" fontId="76" fillId="44" borderId="24" xfId="43" applyFont="1" applyFill="1" applyBorder="1" applyAlignment="1">
      <alignment horizontal="center" vertical="center"/>
    </xf>
    <xf numFmtId="0" fontId="76" fillId="44" borderId="29" xfId="43" applyFont="1" applyFill="1" applyBorder="1" applyAlignment="1">
      <alignment horizontal="center" vertical="center"/>
    </xf>
    <xf numFmtId="0" fontId="65" fillId="42" borderId="30" xfId="43" applyFont="1" applyFill="1" applyBorder="1" applyAlignment="1">
      <alignment horizontal="center" vertical="center" wrapText="1"/>
    </xf>
    <xf numFmtId="0" fontId="65" fillId="42" borderId="31" xfId="43" applyFont="1" applyFill="1" applyBorder="1" applyAlignment="1">
      <alignment horizontal="center" vertical="center" wrapText="1"/>
    </xf>
    <xf numFmtId="0" fontId="65" fillId="42" borderId="31" xfId="43" applyFont="1" applyFill="1" applyBorder="1" applyAlignment="1">
      <alignment horizontal="center" vertical="center"/>
    </xf>
    <xf numFmtId="0" fontId="76" fillId="44" borderId="31" xfId="43" applyFont="1" applyFill="1" applyBorder="1" applyAlignment="1">
      <alignment horizontal="center" vertical="center"/>
    </xf>
    <xf numFmtId="0" fontId="76" fillId="44" borderId="32" xfId="43" applyFont="1" applyFill="1" applyBorder="1" applyAlignment="1">
      <alignment horizontal="center" vertical="center"/>
    </xf>
    <xf numFmtId="41" fontId="77" fillId="42" borderId="25" xfId="426" applyFont="1" applyFill="1" applyBorder="1" applyAlignment="1">
      <alignment horizontal="center" vertical="center" wrapText="1"/>
    </xf>
    <xf numFmtId="0" fontId="77" fillId="42" borderId="26" xfId="0" applyFont="1" applyFill="1" applyBorder="1" applyAlignment="1">
      <alignment horizontal="center" vertical="center" wrapText="1"/>
    </xf>
    <xf numFmtId="0" fontId="77" fillId="42" borderId="27" xfId="0" applyFont="1" applyFill="1" applyBorder="1" applyAlignment="1">
      <alignment horizontal="center" vertical="center" wrapText="1"/>
    </xf>
    <xf numFmtId="41" fontId="77" fillId="42" borderId="28" xfId="426" applyFont="1" applyFill="1" applyBorder="1" applyAlignment="1">
      <alignment horizontal="center" vertical="center" wrapText="1"/>
    </xf>
    <xf numFmtId="0" fontId="77" fillId="42" borderId="24" xfId="0" applyFont="1" applyFill="1" applyBorder="1" applyAlignment="1">
      <alignment horizontal="center" vertical="center" wrapText="1"/>
    </xf>
    <xf numFmtId="0" fontId="77" fillId="42" borderId="24" xfId="0" applyFont="1" applyFill="1" applyBorder="1" applyAlignment="1">
      <alignment horizontal="center" vertical="center" wrapText="1"/>
    </xf>
    <xf numFmtId="0" fontId="77" fillId="42" borderId="29" xfId="0" applyFont="1" applyFill="1" applyBorder="1" applyAlignment="1">
      <alignment horizontal="center" vertical="center" wrapText="1"/>
    </xf>
    <xf numFmtId="41" fontId="77" fillId="42" borderId="36" xfId="426" applyFont="1" applyFill="1" applyBorder="1" applyAlignment="1">
      <alignment horizontal="center" vertical="center" wrapText="1"/>
    </xf>
    <xf numFmtId="0" fontId="77" fillId="42" borderId="37" xfId="0" applyFont="1" applyFill="1" applyBorder="1" applyAlignment="1">
      <alignment horizontal="center" vertical="center" wrapText="1"/>
    </xf>
    <xf numFmtId="0" fontId="77" fillId="42" borderId="37" xfId="0" applyFont="1" applyFill="1" applyBorder="1" applyAlignment="1">
      <alignment horizontal="center" vertical="center" wrapText="1"/>
    </xf>
    <xf numFmtId="0" fontId="77" fillId="42" borderId="38" xfId="0" applyFont="1" applyFill="1" applyBorder="1" applyAlignment="1">
      <alignment horizontal="center" vertical="center" wrapText="1"/>
    </xf>
    <xf numFmtId="0" fontId="78" fillId="0" borderId="46" xfId="0" applyFont="1" applyBorder="1" applyAlignment="1">
      <alignment horizontal="center" vertical="center" wrapText="1" shrinkToFit="1"/>
    </xf>
    <xf numFmtId="0" fontId="78" fillId="0" borderId="24" xfId="0" applyFont="1" applyBorder="1" applyAlignment="1">
      <alignment horizontal="center" vertical="center" wrapText="1" shrinkToFit="1"/>
    </xf>
    <xf numFmtId="0" fontId="78" fillId="0" borderId="24" xfId="0" applyFont="1" applyBorder="1" applyAlignment="1">
      <alignment horizontal="center" vertical="center" shrinkToFit="1"/>
    </xf>
    <xf numFmtId="0" fontId="78" fillId="0" borderId="37" xfId="0" applyFont="1" applyBorder="1" applyAlignment="1">
      <alignment horizontal="center" vertical="center" shrinkToFit="1"/>
    </xf>
    <xf numFmtId="0" fontId="55" fillId="2" borderId="0" xfId="43" applyFont="1" applyAlignment="1">
      <alignment horizontal="center" vertical="center"/>
    </xf>
    <xf numFmtId="0" fontId="79" fillId="2" borderId="0" xfId="43" applyFont="1" applyBorder="1" applyAlignment="1">
      <alignment horizontal="right" vertical="center"/>
    </xf>
    <xf numFmtId="0" fontId="80" fillId="2" borderId="0" xfId="39" applyFont="1" applyFill="1" applyAlignment="1">
      <alignment horizontal="center"/>
    </xf>
    <xf numFmtId="0" fontId="24" fillId="2" borderId="0" xfId="43" applyFont="1" applyAlignment="1">
      <alignment horizontal="left" vertical="center" wrapText="1"/>
    </xf>
    <xf numFmtId="0" fontId="24" fillId="2" borderId="4" xfId="43" applyFont="1" applyBorder="1" applyAlignment="1">
      <alignment horizontal="left" wrapText="1"/>
    </xf>
    <xf numFmtId="0" fontId="82" fillId="2" borderId="2" xfId="43" applyFont="1" applyBorder="1" applyAlignment="1">
      <alignment horizontal="left"/>
    </xf>
    <xf numFmtId="0" fontId="82" fillId="2" borderId="5" xfId="43" applyFont="1" applyBorder="1" applyAlignment="1">
      <alignment horizontal="left"/>
    </xf>
    <xf numFmtId="0" fontId="24" fillId="2" borderId="0" xfId="43" applyFont="1" applyAlignment="1"/>
    <xf numFmtId="0" fontId="26" fillId="2" borderId="0" xfId="43" applyFont="1" applyAlignment="1"/>
    <xf numFmtId="0" fontId="60" fillId="2" borderId="0" xfId="43" applyFont="1" applyAlignment="1"/>
    <xf numFmtId="0" fontId="25" fillId="2" borderId="0" xfId="43" applyFont="1" applyAlignment="1"/>
    <xf numFmtId="0" fontId="80" fillId="2" borderId="0" xfId="43" applyFont="1" applyAlignment="1">
      <alignment horizontal="center"/>
    </xf>
    <xf numFmtId="0" fontId="83" fillId="2" borderId="40" xfId="2" applyFont="1" applyFill="1" applyBorder="1" applyAlignment="1">
      <alignment horizontal="center" vertical="center" shrinkToFit="1"/>
    </xf>
    <xf numFmtId="49" fontId="83" fillId="42" borderId="34" xfId="2" applyNumberFormat="1" applyFont="1" applyFill="1" applyBorder="1" applyAlignment="1">
      <alignment horizontal="center" vertical="center" shrinkToFit="1"/>
    </xf>
    <xf numFmtId="49" fontId="83" fillId="42" borderId="24" xfId="2" applyNumberFormat="1" applyFont="1" applyFill="1" applyBorder="1" applyAlignment="1">
      <alignment horizontal="center" vertical="center" shrinkToFit="1"/>
    </xf>
    <xf numFmtId="49" fontId="83" fillId="4" borderId="24" xfId="2" applyNumberFormat="1" applyFont="1" applyFill="1" applyBorder="1" applyAlignment="1">
      <alignment horizontal="center" vertical="center" shrinkToFit="1"/>
    </xf>
    <xf numFmtId="49" fontId="83" fillId="5" borderId="24" xfId="2" applyNumberFormat="1" applyFont="1" applyFill="1" applyBorder="1" applyAlignment="1">
      <alignment horizontal="center" vertical="center" shrinkToFit="1"/>
    </xf>
    <xf numFmtId="49" fontId="83" fillId="4" borderId="37" xfId="2" applyNumberFormat="1" applyFont="1" applyFill="1" applyBorder="1" applyAlignment="1">
      <alignment horizontal="center" vertical="center" shrinkToFit="1"/>
    </xf>
  </cellXfs>
  <cellStyles count="427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" xfId="426" builtinId="6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1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DF9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16</xdr:row>
      <xdr:rowOff>85725</xdr:rowOff>
    </xdr:from>
    <xdr:to>
      <xdr:col>4</xdr:col>
      <xdr:colOff>800100</xdr:colOff>
      <xdr:row>16</xdr:row>
      <xdr:rowOff>657226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52900" y="60864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85725</xdr:colOff>
      <xdr:row>16</xdr:row>
      <xdr:rowOff>57150</xdr:rowOff>
    </xdr:from>
    <xdr:to>
      <xdr:col>6</xdr:col>
      <xdr:colOff>742950</xdr:colOff>
      <xdr:row>16</xdr:row>
      <xdr:rowOff>628651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605790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85725</xdr:colOff>
      <xdr:row>16</xdr:row>
      <xdr:rowOff>66675</xdr:rowOff>
    </xdr:from>
    <xdr:to>
      <xdr:col>3</xdr:col>
      <xdr:colOff>742950</xdr:colOff>
      <xdr:row>16</xdr:row>
      <xdr:rowOff>638176</xdr:rowOff>
    </xdr:to>
    <xdr:pic>
      <xdr:nvPicPr>
        <xdr:cNvPr id="2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6067425"/>
          <a:ext cx="657225" cy="571501"/>
        </a:xfrm>
        <a:prstGeom prst="rect">
          <a:avLst/>
        </a:prstGeom>
        <a:noFill/>
      </xdr:spPr>
    </xdr:pic>
    <xdr:clientData/>
  </xdr:twoCellAnchor>
  <xdr:oneCellAnchor>
    <xdr:from>
      <xdr:col>7</xdr:col>
      <xdr:colOff>85725</xdr:colOff>
      <xdr:row>16</xdr:row>
      <xdr:rowOff>66675</xdr:rowOff>
    </xdr:from>
    <xdr:ext cx="657225" cy="571501"/>
    <xdr:pic>
      <xdr:nvPicPr>
        <xdr:cNvPr id="2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10350" y="6067425"/>
          <a:ext cx="657225" cy="571501"/>
        </a:xfrm>
        <a:prstGeom prst="rect">
          <a:avLst/>
        </a:prstGeom>
        <a:noFill/>
      </xdr:spPr>
    </xdr:pic>
    <xdr:clientData/>
  </xdr:oneCellAnchor>
  <xdr:twoCellAnchor editAs="oneCell">
    <xdr:from>
      <xdr:col>5</xdr:col>
      <xdr:colOff>114300</xdr:colOff>
      <xdr:row>16</xdr:row>
      <xdr:rowOff>66675</xdr:rowOff>
    </xdr:from>
    <xdr:to>
      <xdr:col>5</xdr:col>
      <xdr:colOff>771525</xdr:colOff>
      <xdr:row>16</xdr:row>
      <xdr:rowOff>638176</xdr:rowOff>
    </xdr:to>
    <xdr:pic>
      <xdr:nvPicPr>
        <xdr:cNvPr id="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2525" y="6067425"/>
          <a:ext cx="657225" cy="57150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4" sqref="I4:I5"/>
    </sheetView>
  </sheetViews>
  <sheetFormatPr defaultRowHeight="16.5"/>
  <cols>
    <col min="1" max="1" width="5.5" customWidth="1"/>
    <col min="2" max="2" width="22.875" customWidth="1"/>
    <col min="3" max="3" width="12.625" customWidth="1"/>
    <col min="5" max="7" width="8.75" style="20" customWidth="1"/>
    <col min="8" max="8" width="8.5" style="20" customWidth="1"/>
    <col min="9" max="9" width="9.875" style="20" customWidth="1"/>
    <col min="10" max="10" width="9" style="20"/>
  </cols>
  <sheetData>
    <row r="1" spans="1:10" ht="32.25" customHeight="1">
      <c r="A1" s="27" t="s">
        <v>6</v>
      </c>
      <c r="B1" s="27"/>
      <c r="C1" s="27"/>
      <c r="D1" s="27"/>
      <c r="E1" s="27"/>
      <c r="F1" s="27"/>
      <c r="G1" s="27"/>
      <c r="H1" s="27"/>
      <c r="I1" s="27"/>
    </row>
    <row r="2" spans="1:10" ht="20.25">
      <c r="A2" s="28" t="s">
        <v>181</v>
      </c>
      <c r="B2" s="28"/>
      <c r="C2" s="28"/>
      <c r="D2" s="28"/>
      <c r="E2" s="28"/>
      <c r="F2" s="28"/>
      <c r="G2" s="28"/>
      <c r="H2" s="28"/>
      <c r="I2" s="28"/>
    </row>
    <row r="3" spans="1:10" ht="6" customHeight="1" thickBot="1">
      <c r="A3" s="2"/>
      <c r="B3" s="3"/>
      <c r="C3" s="2"/>
      <c r="D3" s="2"/>
      <c r="E3" s="2"/>
      <c r="F3" s="2"/>
      <c r="G3" s="2"/>
      <c r="H3" s="2"/>
    </row>
    <row r="4" spans="1:10" s="26" customFormat="1" ht="18" customHeight="1">
      <c r="A4" s="113" t="s">
        <v>7</v>
      </c>
      <c r="B4" s="114" t="s">
        <v>0</v>
      </c>
      <c r="C4" s="114"/>
      <c r="D4" s="114"/>
      <c r="E4" s="115" t="s">
        <v>5</v>
      </c>
      <c r="F4" s="114" t="s">
        <v>126</v>
      </c>
      <c r="G4" s="114" t="s">
        <v>4</v>
      </c>
      <c r="H4" s="114" t="s">
        <v>1</v>
      </c>
      <c r="I4" s="116" t="s">
        <v>122</v>
      </c>
      <c r="J4" s="25"/>
    </row>
    <row r="5" spans="1:10" s="26" customFormat="1" ht="18" customHeight="1" thickBot="1">
      <c r="A5" s="117"/>
      <c r="B5" s="118" t="s">
        <v>8</v>
      </c>
      <c r="C5" s="119" t="s">
        <v>9</v>
      </c>
      <c r="D5" s="119" t="s">
        <v>10</v>
      </c>
      <c r="E5" s="120"/>
      <c r="F5" s="121"/>
      <c r="G5" s="121"/>
      <c r="H5" s="121"/>
      <c r="I5" s="122"/>
      <c r="J5" s="25"/>
    </row>
    <row r="6" spans="1:10" ht="17.25" thickTop="1">
      <c r="A6" s="39">
        <v>1</v>
      </c>
      <c r="B6" s="194" t="s">
        <v>11</v>
      </c>
      <c r="C6" s="40" t="s">
        <v>12</v>
      </c>
      <c r="D6" s="41" t="s">
        <v>13</v>
      </c>
      <c r="E6" s="42">
        <v>0</v>
      </c>
      <c r="F6" s="42">
        <v>0</v>
      </c>
      <c r="G6" s="42">
        <v>0</v>
      </c>
      <c r="H6" s="42">
        <v>0</v>
      </c>
      <c r="I6" s="43">
        <v>0</v>
      </c>
      <c r="J6" s="22"/>
    </row>
    <row r="7" spans="1:10">
      <c r="A7" s="44">
        <v>2</v>
      </c>
      <c r="B7" s="195" t="s">
        <v>14</v>
      </c>
      <c r="C7" s="45" t="s">
        <v>2</v>
      </c>
      <c r="D7" s="46" t="s">
        <v>15</v>
      </c>
      <c r="E7" s="47" t="s">
        <v>2</v>
      </c>
      <c r="F7" s="47" t="s">
        <v>2</v>
      </c>
      <c r="G7" s="47" t="s">
        <v>2</v>
      </c>
      <c r="H7" s="47" t="s">
        <v>2</v>
      </c>
      <c r="I7" s="48" t="s">
        <v>2</v>
      </c>
      <c r="J7" s="22"/>
    </row>
    <row r="8" spans="1:10">
      <c r="A8" s="44">
        <v>3</v>
      </c>
      <c r="B8" s="196" t="s">
        <v>16</v>
      </c>
      <c r="C8" s="45" t="s">
        <v>17</v>
      </c>
      <c r="D8" s="46" t="s">
        <v>18</v>
      </c>
      <c r="E8" s="49" t="s">
        <v>127</v>
      </c>
      <c r="F8" s="49" t="s">
        <v>127</v>
      </c>
      <c r="G8" s="49" t="s">
        <v>127</v>
      </c>
      <c r="H8" s="47" t="s">
        <v>2</v>
      </c>
      <c r="I8" s="48" t="s">
        <v>2</v>
      </c>
      <c r="J8" s="22"/>
    </row>
    <row r="9" spans="1:10">
      <c r="A9" s="44">
        <v>4</v>
      </c>
      <c r="B9" s="195" t="s">
        <v>19</v>
      </c>
      <c r="C9" s="45" t="s">
        <v>20</v>
      </c>
      <c r="D9" s="46" t="s">
        <v>18</v>
      </c>
      <c r="E9" s="50">
        <v>0</v>
      </c>
      <c r="F9" s="50">
        <v>0</v>
      </c>
      <c r="G9" s="50">
        <v>0</v>
      </c>
      <c r="H9" s="51">
        <v>0.18</v>
      </c>
      <c r="I9" s="52">
        <v>0.04</v>
      </c>
    </row>
    <row r="10" spans="1:10">
      <c r="A10" s="44">
        <v>5</v>
      </c>
      <c r="B10" s="196" t="s">
        <v>21</v>
      </c>
      <c r="C10" s="45" t="s">
        <v>17</v>
      </c>
      <c r="D10" s="46" t="s">
        <v>18</v>
      </c>
      <c r="E10" s="49" t="s">
        <v>127</v>
      </c>
      <c r="F10" s="49" t="s">
        <v>127</v>
      </c>
      <c r="G10" s="49" t="s">
        <v>127</v>
      </c>
      <c r="H10" s="49" t="s">
        <v>127</v>
      </c>
      <c r="I10" s="53" t="s">
        <v>127</v>
      </c>
      <c r="J10" s="22"/>
    </row>
    <row r="11" spans="1:10">
      <c r="A11" s="44">
        <v>6</v>
      </c>
      <c r="B11" s="196" t="s">
        <v>22</v>
      </c>
      <c r="C11" s="45" t="s">
        <v>17</v>
      </c>
      <c r="D11" s="46" t="s">
        <v>18</v>
      </c>
      <c r="E11" s="49" t="s">
        <v>127</v>
      </c>
      <c r="F11" s="49" t="s">
        <v>127</v>
      </c>
      <c r="G11" s="49" t="s">
        <v>127</v>
      </c>
      <c r="H11" s="49" t="s">
        <v>127</v>
      </c>
      <c r="I11" s="53" t="s">
        <v>127</v>
      </c>
      <c r="J11" s="22"/>
    </row>
    <row r="12" spans="1:10">
      <c r="A12" s="44">
        <v>7</v>
      </c>
      <c r="B12" s="196" t="s">
        <v>23</v>
      </c>
      <c r="C12" s="45" t="s">
        <v>24</v>
      </c>
      <c r="D12" s="46" t="s">
        <v>18</v>
      </c>
      <c r="E12" s="49" t="s">
        <v>127</v>
      </c>
      <c r="F12" s="49" t="s">
        <v>127</v>
      </c>
      <c r="G12" s="49" t="s">
        <v>127</v>
      </c>
      <c r="H12" s="49" t="s">
        <v>127</v>
      </c>
      <c r="I12" s="53" t="s">
        <v>127</v>
      </c>
      <c r="J12" s="22"/>
    </row>
    <row r="13" spans="1:10">
      <c r="A13" s="44">
        <v>8</v>
      </c>
      <c r="B13" s="196" t="s">
        <v>25</v>
      </c>
      <c r="C13" s="45" t="s">
        <v>17</v>
      </c>
      <c r="D13" s="46" t="s">
        <v>18</v>
      </c>
      <c r="E13" s="49" t="s">
        <v>127</v>
      </c>
      <c r="F13" s="49" t="s">
        <v>127</v>
      </c>
      <c r="G13" s="49" t="s">
        <v>127</v>
      </c>
      <c r="H13" s="49" t="s">
        <v>127</v>
      </c>
      <c r="I13" s="53" t="s">
        <v>127</v>
      </c>
      <c r="J13" s="22"/>
    </row>
    <row r="14" spans="1:10">
      <c r="A14" s="44">
        <v>9</v>
      </c>
      <c r="B14" s="196" t="s">
        <v>133</v>
      </c>
      <c r="C14" s="45" t="s">
        <v>26</v>
      </c>
      <c r="D14" s="46" t="s">
        <v>18</v>
      </c>
      <c r="E14" s="49" t="s">
        <v>127</v>
      </c>
      <c r="F14" s="49" t="s">
        <v>127</v>
      </c>
      <c r="G14" s="49" t="s">
        <v>127</v>
      </c>
      <c r="H14" s="49" t="s">
        <v>127</v>
      </c>
      <c r="I14" s="53" t="s">
        <v>127</v>
      </c>
      <c r="J14" s="22"/>
    </row>
    <row r="15" spans="1:10">
      <c r="A15" s="44">
        <v>10</v>
      </c>
      <c r="B15" s="195" t="s">
        <v>27</v>
      </c>
      <c r="C15" s="45" t="s">
        <v>28</v>
      </c>
      <c r="D15" s="46" t="s">
        <v>18</v>
      </c>
      <c r="E15" s="49" t="s">
        <v>127</v>
      </c>
      <c r="F15" s="49" t="s">
        <v>127</v>
      </c>
      <c r="G15" s="49" t="s">
        <v>127</v>
      </c>
      <c r="H15" s="49" t="s">
        <v>127</v>
      </c>
      <c r="I15" s="53" t="s">
        <v>127</v>
      </c>
      <c r="J15" s="22"/>
    </row>
    <row r="16" spans="1:10">
      <c r="A16" s="44">
        <v>11</v>
      </c>
      <c r="B16" s="195" t="s">
        <v>29</v>
      </c>
      <c r="C16" s="45" t="s">
        <v>30</v>
      </c>
      <c r="D16" s="46" t="s">
        <v>18</v>
      </c>
      <c r="E16" s="51">
        <v>0.4</v>
      </c>
      <c r="F16" s="51">
        <v>0.7</v>
      </c>
      <c r="G16" s="51">
        <v>0.8</v>
      </c>
      <c r="H16" s="51">
        <v>0.9</v>
      </c>
      <c r="I16" s="52">
        <v>1.3</v>
      </c>
      <c r="J16" s="24"/>
    </row>
    <row r="17" spans="1:10">
      <c r="A17" s="44">
        <v>12</v>
      </c>
      <c r="B17" s="196" t="s">
        <v>31</v>
      </c>
      <c r="C17" s="45" t="s">
        <v>32</v>
      </c>
      <c r="D17" s="46" t="s">
        <v>18</v>
      </c>
      <c r="E17" s="49" t="s">
        <v>127</v>
      </c>
      <c r="F17" s="49" t="s">
        <v>127</v>
      </c>
      <c r="G17" s="49" t="s">
        <v>127</v>
      </c>
      <c r="H17" s="49" t="s">
        <v>127</v>
      </c>
      <c r="I17" s="53" t="s">
        <v>127</v>
      </c>
      <c r="J17" s="22"/>
    </row>
    <row r="18" spans="1:10">
      <c r="A18" s="44">
        <v>13</v>
      </c>
      <c r="B18" s="196" t="s">
        <v>33</v>
      </c>
      <c r="C18" s="45" t="s">
        <v>32</v>
      </c>
      <c r="D18" s="46" t="s">
        <v>18</v>
      </c>
      <c r="E18" s="49" t="s">
        <v>127</v>
      </c>
      <c r="F18" s="49" t="s">
        <v>127</v>
      </c>
      <c r="G18" s="49" t="s">
        <v>127</v>
      </c>
      <c r="H18" s="49" t="s">
        <v>127</v>
      </c>
      <c r="I18" s="53" t="s">
        <v>127</v>
      </c>
      <c r="J18" s="22"/>
    </row>
    <row r="19" spans="1:10">
      <c r="A19" s="44">
        <v>14</v>
      </c>
      <c r="B19" s="196" t="s">
        <v>34</v>
      </c>
      <c r="C19" s="45" t="s">
        <v>35</v>
      </c>
      <c r="D19" s="46" t="s">
        <v>18</v>
      </c>
      <c r="E19" s="51">
        <v>2.7000000000000001E-3</v>
      </c>
      <c r="F19" s="51">
        <v>3.1E-2</v>
      </c>
      <c r="G19" s="51">
        <v>3.4000000000000002E-2</v>
      </c>
      <c r="H19" s="54">
        <v>6.0000000000000001E-3</v>
      </c>
      <c r="I19" s="52">
        <v>1.2E-2</v>
      </c>
      <c r="J19" s="22"/>
    </row>
    <row r="20" spans="1:10">
      <c r="A20" s="44">
        <v>15</v>
      </c>
      <c r="B20" s="196" t="s">
        <v>36</v>
      </c>
      <c r="C20" s="45" t="s">
        <v>37</v>
      </c>
      <c r="D20" s="46" t="s">
        <v>18</v>
      </c>
      <c r="E20" s="49" t="s">
        <v>127</v>
      </c>
      <c r="F20" s="49" t="s">
        <v>127</v>
      </c>
      <c r="G20" s="49" t="s">
        <v>127</v>
      </c>
      <c r="H20" s="49" t="s">
        <v>127</v>
      </c>
      <c r="I20" s="53" t="s">
        <v>127</v>
      </c>
      <c r="J20" s="22"/>
    </row>
    <row r="21" spans="1:10">
      <c r="A21" s="44">
        <v>16</v>
      </c>
      <c r="B21" s="196" t="s">
        <v>38</v>
      </c>
      <c r="C21" s="45" t="s">
        <v>39</v>
      </c>
      <c r="D21" s="46" t="s">
        <v>18</v>
      </c>
      <c r="E21" s="49" t="s">
        <v>127</v>
      </c>
      <c r="F21" s="49" t="s">
        <v>127</v>
      </c>
      <c r="G21" s="49" t="s">
        <v>127</v>
      </c>
      <c r="H21" s="49" t="s">
        <v>127</v>
      </c>
      <c r="I21" s="53" t="s">
        <v>127</v>
      </c>
      <c r="J21" s="22"/>
    </row>
    <row r="22" spans="1:10">
      <c r="A22" s="44">
        <v>17</v>
      </c>
      <c r="B22" s="196" t="s">
        <v>40</v>
      </c>
      <c r="C22" s="45" t="s">
        <v>41</v>
      </c>
      <c r="D22" s="46" t="s">
        <v>18</v>
      </c>
      <c r="E22" s="49" t="s">
        <v>127</v>
      </c>
      <c r="F22" s="49" t="s">
        <v>127</v>
      </c>
      <c r="G22" s="49" t="s">
        <v>127</v>
      </c>
      <c r="H22" s="49" t="s">
        <v>127</v>
      </c>
      <c r="I22" s="53" t="s">
        <v>127</v>
      </c>
      <c r="J22" s="22"/>
    </row>
    <row r="23" spans="1:10">
      <c r="A23" s="44">
        <v>18</v>
      </c>
      <c r="B23" s="196" t="s">
        <v>42</v>
      </c>
      <c r="C23" s="45" t="s">
        <v>43</v>
      </c>
      <c r="D23" s="46" t="s">
        <v>18</v>
      </c>
      <c r="E23" s="49" t="s">
        <v>127</v>
      </c>
      <c r="F23" s="49" t="s">
        <v>127</v>
      </c>
      <c r="G23" s="49" t="s">
        <v>127</v>
      </c>
      <c r="H23" s="49" t="s">
        <v>127</v>
      </c>
      <c r="I23" s="53" t="s">
        <v>127</v>
      </c>
      <c r="J23" s="22"/>
    </row>
    <row r="24" spans="1:10">
      <c r="A24" s="44">
        <v>19</v>
      </c>
      <c r="B24" s="196" t="s">
        <v>44</v>
      </c>
      <c r="C24" s="45" t="s">
        <v>45</v>
      </c>
      <c r="D24" s="46" t="s">
        <v>18</v>
      </c>
      <c r="E24" s="49" t="s">
        <v>127</v>
      </c>
      <c r="F24" s="49" t="s">
        <v>127</v>
      </c>
      <c r="G24" s="49" t="s">
        <v>127</v>
      </c>
      <c r="H24" s="49" t="s">
        <v>127</v>
      </c>
      <c r="I24" s="53" t="s">
        <v>127</v>
      </c>
      <c r="J24" s="22"/>
    </row>
    <row r="25" spans="1:10">
      <c r="A25" s="44">
        <v>20</v>
      </c>
      <c r="B25" s="196" t="s">
        <v>46</v>
      </c>
      <c r="C25" s="45" t="s">
        <v>35</v>
      </c>
      <c r="D25" s="46" t="s">
        <v>18</v>
      </c>
      <c r="E25" s="49" t="s">
        <v>127</v>
      </c>
      <c r="F25" s="49" t="s">
        <v>127</v>
      </c>
      <c r="G25" s="49" t="s">
        <v>127</v>
      </c>
      <c r="H25" s="49" t="s">
        <v>127</v>
      </c>
      <c r="I25" s="53" t="s">
        <v>127</v>
      </c>
      <c r="J25" s="22"/>
    </row>
    <row r="26" spans="1:10">
      <c r="A26" s="44">
        <v>21</v>
      </c>
      <c r="B26" s="196" t="s">
        <v>47</v>
      </c>
      <c r="C26" s="45" t="s">
        <v>17</v>
      </c>
      <c r="D26" s="46" t="s">
        <v>18</v>
      </c>
      <c r="E26" s="49" t="s">
        <v>127</v>
      </c>
      <c r="F26" s="49" t="s">
        <v>127</v>
      </c>
      <c r="G26" s="49" t="s">
        <v>127</v>
      </c>
      <c r="H26" s="49" t="s">
        <v>127</v>
      </c>
      <c r="I26" s="53" t="s">
        <v>127</v>
      </c>
      <c r="J26" s="22"/>
    </row>
    <row r="27" spans="1:10">
      <c r="A27" s="44">
        <v>22</v>
      </c>
      <c r="B27" s="196" t="s">
        <v>48</v>
      </c>
      <c r="C27" s="45" t="s">
        <v>49</v>
      </c>
      <c r="D27" s="46" t="s">
        <v>18</v>
      </c>
      <c r="E27" s="49" t="s">
        <v>127</v>
      </c>
      <c r="F27" s="49" t="s">
        <v>127</v>
      </c>
      <c r="G27" s="49" t="s">
        <v>127</v>
      </c>
      <c r="H27" s="49" t="s">
        <v>127</v>
      </c>
      <c r="I27" s="53" t="s">
        <v>127</v>
      </c>
      <c r="J27" s="22"/>
    </row>
    <row r="28" spans="1:10">
      <c r="A28" s="44">
        <v>23</v>
      </c>
      <c r="B28" s="196" t="s">
        <v>50</v>
      </c>
      <c r="C28" s="45" t="s">
        <v>37</v>
      </c>
      <c r="D28" s="46" t="s">
        <v>18</v>
      </c>
      <c r="E28" s="55">
        <v>0</v>
      </c>
      <c r="F28" s="55">
        <v>0</v>
      </c>
      <c r="G28" s="55">
        <v>5.0000000000000001E-3</v>
      </c>
      <c r="H28" s="55">
        <v>8.0000000000000002E-3</v>
      </c>
      <c r="I28" s="56">
        <v>8.0000000000000002E-3</v>
      </c>
      <c r="J28" s="22"/>
    </row>
    <row r="29" spans="1:10">
      <c r="A29" s="44">
        <v>24</v>
      </c>
      <c r="B29" s="196" t="s">
        <v>51</v>
      </c>
      <c r="C29" s="45" t="s">
        <v>17</v>
      </c>
      <c r="D29" s="46" t="s">
        <v>18</v>
      </c>
      <c r="E29" s="49" t="s">
        <v>127</v>
      </c>
      <c r="F29" s="49" t="s">
        <v>127</v>
      </c>
      <c r="G29" s="49" t="s">
        <v>127</v>
      </c>
      <c r="H29" s="49" t="s">
        <v>127</v>
      </c>
      <c r="I29" s="53" t="s">
        <v>127</v>
      </c>
      <c r="J29" s="22"/>
    </row>
    <row r="30" spans="1:10">
      <c r="A30" s="44">
        <v>25</v>
      </c>
      <c r="B30" s="196" t="s">
        <v>52</v>
      </c>
      <c r="C30" s="45" t="s">
        <v>53</v>
      </c>
      <c r="D30" s="46" t="s">
        <v>18</v>
      </c>
      <c r="E30" s="49" t="s">
        <v>127</v>
      </c>
      <c r="F30" s="49" t="s">
        <v>127</v>
      </c>
      <c r="G30" s="49" t="s">
        <v>127</v>
      </c>
      <c r="H30" s="49">
        <v>6.0000000000000001E-3</v>
      </c>
      <c r="I30" s="53" t="s">
        <v>127</v>
      </c>
      <c r="J30" s="22"/>
    </row>
    <row r="31" spans="1:10">
      <c r="A31" s="44">
        <v>26</v>
      </c>
      <c r="B31" s="196" t="s">
        <v>54</v>
      </c>
      <c r="C31" s="45" t="s">
        <v>55</v>
      </c>
      <c r="D31" s="46" t="s">
        <v>18</v>
      </c>
      <c r="E31" s="49" t="s">
        <v>127</v>
      </c>
      <c r="F31" s="49" t="s">
        <v>127</v>
      </c>
      <c r="G31" s="49" t="s">
        <v>127</v>
      </c>
      <c r="H31" s="49" t="s">
        <v>127</v>
      </c>
      <c r="I31" s="53" t="s">
        <v>127</v>
      </c>
      <c r="J31" s="22"/>
    </row>
    <row r="32" spans="1:10">
      <c r="A32" s="44">
        <v>27</v>
      </c>
      <c r="B32" s="196" t="s">
        <v>56</v>
      </c>
      <c r="C32" s="45" t="s">
        <v>28</v>
      </c>
      <c r="D32" s="46" t="s">
        <v>18</v>
      </c>
      <c r="E32" s="49" t="s">
        <v>127</v>
      </c>
      <c r="F32" s="49" t="s">
        <v>127</v>
      </c>
      <c r="G32" s="49" t="s">
        <v>127</v>
      </c>
      <c r="H32" s="49" t="s">
        <v>127</v>
      </c>
      <c r="I32" s="53" t="s">
        <v>127</v>
      </c>
      <c r="J32" s="22"/>
    </row>
    <row r="33" spans="1:10">
      <c r="A33" s="44">
        <v>28</v>
      </c>
      <c r="B33" s="196" t="s">
        <v>57</v>
      </c>
      <c r="C33" s="45" t="s">
        <v>49</v>
      </c>
      <c r="D33" s="46" t="s">
        <v>18</v>
      </c>
      <c r="E33" s="49" t="s">
        <v>127</v>
      </c>
      <c r="F33" s="49" t="s">
        <v>127</v>
      </c>
      <c r="G33" s="49" t="s">
        <v>127</v>
      </c>
      <c r="H33" s="49" t="s">
        <v>127</v>
      </c>
      <c r="I33" s="53" t="s">
        <v>127</v>
      </c>
      <c r="J33" s="22"/>
    </row>
    <row r="34" spans="1:10">
      <c r="A34" s="44">
        <v>29</v>
      </c>
      <c r="B34" s="196" t="s">
        <v>58</v>
      </c>
      <c r="C34" s="45" t="s">
        <v>59</v>
      </c>
      <c r="D34" s="46" t="s">
        <v>18</v>
      </c>
      <c r="E34" s="49" t="s">
        <v>127</v>
      </c>
      <c r="F34" s="49" t="s">
        <v>127</v>
      </c>
      <c r="G34" s="49" t="s">
        <v>127</v>
      </c>
      <c r="H34" s="49" t="s">
        <v>127</v>
      </c>
      <c r="I34" s="53" t="s">
        <v>127</v>
      </c>
      <c r="J34" s="22"/>
    </row>
    <row r="35" spans="1:10">
      <c r="A35" s="44">
        <v>30</v>
      </c>
      <c r="B35" s="196" t="s">
        <v>60</v>
      </c>
      <c r="C35" s="45" t="s">
        <v>61</v>
      </c>
      <c r="D35" s="46" t="s">
        <v>18</v>
      </c>
      <c r="E35" s="47">
        <v>31</v>
      </c>
      <c r="F35" s="47">
        <v>33</v>
      </c>
      <c r="G35" s="47">
        <v>22</v>
      </c>
      <c r="H35" s="47">
        <v>13</v>
      </c>
      <c r="I35" s="48">
        <v>24</v>
      </c>
      <c r="J35" s="23"/>
    </row>
    <row r="36" spans="1:10">
      <c r="A36" s="44">
        <v>31</v>
      </c>
      <c r="B36" s="195" t="s">
        <v>62</v>
      </c>
      <c r="C36" s="45" t="s">
        <v>30</v>
      </c>
      <c r="D36" s="46" t="s">
        <v>18</v>
      </c>
      <c r="E36" s="47">
        <v>0</v>
      </c>
      <c r="F36" s="47">
        <v>0</v>
      </c>
      <c r="G36" s="51">
        <v>0.4</v>
      </c>
      <c r="H36" s="47">
        <v>1</v>
      </c>
      <c r="I36" s="52">
        <v>0.5</v>
      </c>
      <c r="J36" s="24"/>
    </row>
    <row r="37" spans="1:10">
      <c r="A37" s="44">
        <v>32</v>
      </c>
      <c r="B37" s="195" t="s">
        <v>63</v>
      </c>
      <c r="C37" s="45" t="s">
        <v>64</v>
      </c>
      <c r="D37" s="46"/>
      <c r="E37" s="57" t="s">
        <v>128</v>
      </c>
      <c r="F37" s="57" t="s">
        <v>128</v>
      </c>
      <c r="G37" s="57" t="s">
        <v>128</v>
      </c>
      <c r="H37" s="57" t="s">
        <v>128</v>
      </c>
      <c r="I37" s="58" t="s">
        <v>128</v>
      </c>
      <c r="J37" s="22"/>
    </row>
    <row r="38" spans="1:10">
      <c r="A38" s="44">
        <v>33</v>
      </c>
      <c r="B38" s="195" t="s">
        <v>65</v>
      </c>
      <c r="C38" s="45" t="s">
        <v>66</v>
      </c>
      <c r="D38" s="46"/>
      <c r="E38" s="57" t="s">
        <v>128</v>
      </c>
      <c r="F38" s="57" t="s">
        <v>128</v>
      </c>
      <c r="G38" s="57" t="s">
        <v>128</v>
      </c>
      <c r="H38" s="57" t="s">
        <v>128</v>
      </c>
      <c r="I38" s="58" t="s">
        <v>128</v>
      </c>
      <c r="J38" s="22"/>
    </row>
    <row r="39" spans="1:10">
      <c r="A39" s="44">
        <v>34</v>
      </c>
      <c r="B39" s="195" t="s">
        <v>67</v>
      </c>
      <c r="C39" s="45" t="s">
        <v>68</v>
      </c>
      <c r="D39" s="46" t="s">
        <v>18</v>
      </c>
      <c r="E39" s="51">
        <v>0</v>
      </c>
      <c r="F39" s="51">
        <v>0</v>
      </c>
      <c r="G39" s="51">
        <v>0</v>
      </c>
      <c r="H39" s="51">
        <v>0</v>
      </c>
      <c r="I39" s="52">
        <v>0</v>
      </c>
      <c r="J39" s="23"/>
    </row>
    <row r="40" spans="1:10">
      <c r="A40" s="44">
        <v>35</v>
      </c>
      <c r="B40" s="195" t="s">
        <v>69</v>
      </c>
      <c r="C40" s="45" t="s">
        <v>70</v>
      </c>
      <c r="D40" s="46" t="s">
        <v>71</v>
      </c>
      <c r="E40" s="47">
        <v>0</v>
      </c>
      <c r="F40" s="47">
        <v>0</v>
      </c>
      <c r="G40" s="47">
        <v>1</v>
      </c>
      <c r="H40" s="47">
        <v>0</v>
      </c>
      <c r="I40" s="48">
        <v>0</v>
      </c>
      <c r="J40" s="23"/>
    </row>
    <row r="41" spans="1:10">
      <c r="A41" s="44">
        <v>36</v>
      </c>
      <c r="B41" s="196" t="s">
        <v>72</v>
      </c>
      <c r="C41" s="45" t="s">
        <v>28</v>
      </c>
      <c r="D41" s="46" t="s">
        <v>18</v>
      </c>
      <c r="E41" s="47">
        <v>0</v>
      </c>
      <c r="F41" s="47">
        <v>0</v>
      </c>
      <c r="G41" s="47">
        <v>0</v>
      </c>
      <c r="H41" s="47">
        <v>0</v>
      </c>
      <c r="I41" s="48">
        <v>0</v>
      </c>
      <c r="J41" s="22"/>
    </row>
    <row r="42" spans="1:10">
      <c r="A42" s="44">
        <v>37</v>
      </c>
      <c r="B42" s="195" t="s">
        <v>73</v>
      </c>
      <c r="C42" s="45" t="s">
        <v>74</v>
      </c>
      <c r="D42" s="46"/>
      <c r="E42" s="51">
        <v>7.3</v>
      </c>
      <c r="F42" s="51">
        <v>7.3</v>
      </c>
      <c r="G42" s="51">
        <v>7.2</v>
      </c>
      <c r="H42" s="51">
        <v>7.2</v>
      </c>
      <c r="I42" s="52">
        <v>7.2</v>
      </c>
      <c r="J42" s="23"/>
    </row>
    <row r="43" spans="1:10">
      <c r="A43" s="44">
        <v>38</v>
      </c>
      <c r="B43" s="195" t="s">
        <v>75</v>
      </c>
      <c r="C43" s="45" t="s">
        <v>76</v>
      </c>
      <c r="D43" s="46" t="s">
        <v>18</v>
      </c>
      <c r="E43" s="55">
        <v>0</v>
      </c>
      <c r="F43" s="123">
        <v>2E-3</v>
      </c>
      <c r="G43" s="123">
        <v>6.0000000000000001E-3</v>
      </c>
      <c r="H43" s="123">
        <v>2.3E-2</v>
      </c>
      <c r="I43" s="125">
        <v>6.0000000000000001E-3</v>
      </c>
      <c r="J43" s="23"/>
    </row>
    <row r="44" spans="1:10">
      <c r="A44" s="44">
        <v>39</v>
      </c>
      <c r="B44" s="195" t="s">
        <v>77</v>
      </c>
      <c r="C44" s="45" t="s">
        <v>78</v>
      </c>
      <c r="D44" s="46" t="s">
        <v>18</v>
      </c>
      <c r="E44" s="47">
        <v>5</v>
      </c>
      <c r="F44" s="47">
        <v>7</v>
      </c>
      <c r="G44" s="47">
        <v>10</v>
      </c>
      <c r="H44" s="47">
        <v>32</v>
      </c>
      <c r="I44" s="48">
        <v>15</v>
      </c>
      <c r="J44" s="23"/>
    </row>
    <row r="45" spans="1:10">
      <c r="A45" s="44">
        <v>40</v>
      </c>
      <c r="B45" s="195" t="s">
        <v>79</v>
      </c>
      <c r="C45" s="45" t="s">
        <v>80</v>
      </c>
      <c r="D45" s="46" t="s">
        <v>18</v>
      </c>
      <c r="E45" s="47">
        <v>79</v>
      </c>
      <c r="F45" s="47">
        <v>36</v>
      </c>
      <c r="G45" s="47">
        <v>65</v>
      </c>
      <c r="H45" s="47">
        <v>54</v>
      </c>
      <c r="I45" s="48">
        <v>111</v>
      </c>
      <c r="J45" s="23"/>
    </row>
    <row r="46" spans="1:10">
      <c r="A46" s="44">
        <v>41</v>
      </c>
      <c r="B46" s="195" t="s">
        <v>81</v>
      </c>
      <c r="C46" s="45" t="s">
        <v>55</v>
      </c>
      <c r="D46" s="46" t="s">
        <v>18</v>
      </c>
      <c r="E46" s="50">
        <v>0</v>
      </c>
      <c r="F46" s="50">
        <v>0</v>
      </c>
      <c r="G46" s="50">
        <v>0</v>
      </c>
      <c r="H46" s="50">
        <v>0</v>
      </c>
      <c r="I46" s="124">
        <v>0</v>
      </c>
      <c r="J46" s="23"/>
    </row>
    <row r="47" spans="1:10">
      <c r="A47" s="44">
        <v>42</v>
      </c>
      <c r="B47" s="195" t="s">
        <v>82</v>
      </c>
      <c r="C47" s="45" t="s">
        <v>26</v>
      </c>
      <c r="D47" s="46" t="s">
        <v>18</v>
      </c>
      <c r="E47" s="47">
        <v>2E-3</v>
      </c>
      <c r="F47" s="47">
        <v>1E-3</v>
      </c>
      <c r="G47" s="55">
        <v>0</v>
      </c>
      <c r="H47" s="55">
        <v>0</v>
      </c>
      <c r="I47" s="48">
        <v>2E-3</v>
      </c>
      <c r="J47" s="23"/>
    </row>
    <row r="48" spans="1:10">
      <c r="A48" s="44">
        <v>43</v>
      </c>
      <c r="B48" s="195" t="s">
        <v>83</v>
      </c>
      <c r="C48" s="45" t="s">
        <v>28</v>
      </c>
      <c r="D48" s="46" t="s">
        <v>84</v>
      </c>
      <c r="E48" s="51">
        <v>0.04</v>
      </c>
      <c r="F48" s="51">
        <v>0.03</v>
      </c>
      <c r="G48" s="51">
        <v>7.0000000000000007E-2</v>
      </c>
      <c r="H48" s="51">
        <v>0.05</v>
      </c>
      <c r="I48" s="52">
        <v>0.04</v>
      </c>
      <c r="J48" s="23"/>
    </row>
    <row r="49" spans="1:10">
      <c r="A49" s="44">
        <v>44</v>
      </c>
      <c r="B49" s="196" t="s">
        <v>85</v>
      </c>
      <c r="C49" s="45" t="s">
        <v>86</v>
      </c>
      <c r="D49" s="46" t="s">
        <v>18</v>
      </c>
      <c r="E49" s="47">
        <v>6</v>
      </c>
      <c r="F49" s="47">
        <v>6</v>
      </c>
      <c r="G49" s="47">
        <v>4</v>
      </c>
      <c r="H49" s="47">
        <v>0</v>
      </c>
      <c r="I49" s="48">
        <v>7</v>
      </c>
      <c r="J49" s="23"/>
    </row>
    <row r="50" spans="1:10">
      <c r="A50" s="44">
        <v>45</v>
      </c>
      <c r="B50" s="195" t="s">
        <v>87</v>
      </c>
      <c r="C50" s="45" t="s">
        <v>88</v>
      </c>
      <c r="D50" s="46" t="s">
        <v>18</v>
      </c>
      <c r="E50" s="47">
        <v>0.03</v>
      </c>
      <c r="F50" s="47">
        <v>0.01</v>
      </c>
      <c r="G50" s="50">
        <v>0</v>
      </c>
      <c r="H50" s="50">
        <v>0</v>
      </c>
      <c r="I50" s="48">
        <v>0.02</v>
      </c>
      <c r="J50" s="23"/>
    </row>
    <row r="51" spans="1:10">
      <c r="A51" s="44">
        <v>46</v>
      </c>
      <c r="B51" s="195" t="s">
        <v>89</v>
      </c>
      <c r="C51" s="45" t="s">
        <v>90</v>
      </c>
      <c r="D51" s="46" t="s">
        <v>18</v>
      </c>
      <c r="E51" s="51">
        <v>0.48</v>
      </c>
      <c r="F51" s="51">
        <v>0.77</v>
      </c>
      <c r="G51" s="51">
        <v>0.75</v>
      </c>
      <c r="H51" s="51">
        <v>0.21</v>
      </c>
      <c r="I51" s="52">
        <v>0.53</v>
      </c>
      <c r="J51" s="23"/>
    </row>
    <row r="52" spans="1:10">
      <c r="A52" s="44">
        <v>47</v>
      </c>
      <c r="B52" s="196" t="s">
        <v>91</v>
      </c>
      <c r="C52" s="45" t="s">
        <v>68</v>
      </c>
      <c r="D52" s="46" t="s">
        <v>18</v>
      </c>
      <c r="E52" s="50">
        <v>0</v>
      </c>
      <c r="F52" s="51">
        <v>0</v>
      </c>
      <c r="G52" s="51">
        <v>0.01</v>
      </c>
      <c r="H52" s="51">
        <v>0.2</v>
      </c>
      <c r="I52" s="52">
        <v>0.02</v>
      </c>
      <c r="J52" s="22"/>
    </row>
    <row r="53" spans="1:10">
      <c r="A53" s="44">
        <v>48</v>
      </c>
      <c r="B53" s="196" t="s">
        <v>92</v>
      </c>
      <c r="C53" s="45" t="s">
        <v>93</v>
      </c>
      <c r="D53" s="46" t="s">
        <v>18</v>
      </c>
      <c r="E53" s="47">
        <v>1.4999999999999999E-2</v>
      </c>
      <c r="F53" s="47">
        <v>1.9E-2</v>
      </c>
      <c r="G53" s="47">
        <v>1.4999999999999999E-2</v>
      </c>
      <c r="H53" s="55">
        <v>0</v>
      </c>
      <c r="I53" s="56">
        <v>0</v>
      </c>
      <c r="J53" s="22"/>
    </row>
    <row r="54" spans="1:10">
      <c r="A54" s="44">
        <v>49</v>
      </c>
      <c r="B54" s="195" t="s">
        <v>94</v>
      </c>
      <c r="C54" s="45" t="s">
        <v>2</v>
      </c>
      <c r="D54" s="46" t="s">
        <v>15</v>
      </c>
      <c r="E54" s="47" t="s">
        <v>2</v>
      </c>
      <c r="F54" s="47" t="s">
        <v>2</v>
      </c>
      <c r="G54" s="47" t="s">
        <v>2</v>
      </c>
      <c r="H54" s="47" t="s">
        <v>2</v>
      </c>
      <c r="I54" s="48" t="s">
        <v>2</v>
      </c>
      <c r="J54" s="22"/>
    </row>
    <row r="55" spans="1:10" hidden="1">
      <c r="A55" s="44">
        <v>50</v>
      </c>
      <c r="B55" s="197" t="s">
        <v>95</v>
      </c>
      <c r="C55" s="45" t="s">
        <v>49</v>
      </c>
      <c r="D55" s="46" t="s">
        <v>18</v>
      </c>
      <c r="E55" s="51"/>
      <c r="F55" s="51"/>
      <c r="G55" s="51"/>
      <c r="H55" s="51"/>
      <c r="I55" s="52"/>
      <c r="J55" s="22"/>
    </row>
    <row r="56" spans="1:10" hidden="1">
      <c r="A56" s="44">
        <v>51</v>
      </c>
      <c r="B56" s="197" t="s">
        <v>96</v>
      </c>
      <c r="C56" s="45" t="s">
        <v>35</v>
      </c>
      <c r="D56" s="46" t="s">
        <v>18</v>
      </c>
      <c r="E56" s="51"/>
      <c r="F56" s="51"/>
      <c r="G56" s="51"/>
      <c r="H56" s="51"/>
      <c r="I56" s="52"/>
      <c r="J56" s="22"/>
    </row>
    <row r="57" spans="1:10" hidden="1">
      <c r="A57" s="44">
        <v>52</v>
      </c>
      <c r="B57" s="197" t="s">
        <v>97</v>
      </c>
      <c r="C57" s="45" t="s">
        <v>98</v>
      </c>
      <c r="D57" s="46" t="s">
        <v>18</v>
      </c>
      <c r="E57" s="51"/>
      <c r="F57" s="51"/>
      <c r="G57" s="51"/>
      <c r="H57" s="47"/>
      <c r="I57" s="52"/>
      <c r="J57" s="22"/>
    </row>
    <row r="58" spans="1:10" hidden="1">
      <c r="A58" s="44">
        <v>53</v>
      </c>
      <c r="B58" s="197" t="s">
        <v>99</v>
      </c>
      <c r="C58" s="45" t="s">
        <v>100</v>
      </c>
      <c r="D58" s="46" t="s">
        <v>18</v>
      </c>
      <c r="E58" s="51"/>
      <c r="F58" s="51"/>
      <c r="G58" s="51"/>
      <c r="H58" s="47"/>
      <c r="I58" s="52"/>
      <c r="J58" s="22"/>
    </row>
    <row r="59" spans="1:10" hidden="1">
      <c r="A59" s="44">
        <v>54</v>
      </c>
      <c r="B59" s="197" t="s">
        <v>101</v>
      </c>
      <c r="C59" s="45" t="s">
        <v>35</v>
      </c>
      <c r="D59" s="46" t="s">
        <v>18</v>
      </c>
      <c r="E59" s="51"/>
      <c r="F59" s="47"/>
      <c r="G59" s="51"/>
      <c r="H59" s="51"/>
      <c r="I59" s="52"/>
      <c r="J59" s="22"/>
    </row>
    <row r="60" spans="1:10">
      <c r="A60" s="44">
        <v>55</v>
      </c>
      <c r="B60" s="196" t="s">
        <v>102</v>
      </c>
      <c r="C60" s="45" t="s">
        <v>49</v>
      </c>
      <c r="D60" s="46" t="s">
        <v>18</v>
      </c>
      <c r="E60" s="51">
        <v>8.0000000000000002E-3</v>
      </c>
      <c r="F60" s="51">
        <v>8.0000000000000002E-3</v>
      </c>
      <c r="G60" s="51">
        <v>1.2E-2</v>
      </c>
      <c r="H60" s="55">
        <v>0</v>
      </c>
      <c r="I60" s="52">
        <v>4.0000000000000001E-3</v>
      </c>
      <c r="J60" s="22"/>
    </row>
    <row r="61" spans="1:10">
      <c r="A61" s="44">
        <v>56</v>
      </c>
      <c r="B61" s="196" t="s">
        <v>103</v>
      </c>
      <c r="C61" s="45" t="s">
        <v>35</v>
      </c>
      <c r="D61" s="46" t="s">
        <v>18</v>
      </c>
      <c r="E61" s="59">
        <v>4.0000000000000001E-3</v>
      </c>
      <c r="F61" s="59">
        <v>4.0000000000000001E-3</v>
      </c>
      <c r="G61" s="59">
        <v>8.0000000000000002E-3</v>
      </c>
      <c r="H61" s="59">
        <v>0</v>
      </c>
      <c r="I61" s="60">
        <v>5.0000000000000001E-3</v>
      </c>
      <c r="J61" s="22"/>
    </row>
    <row r="62" spans="1:10">
      <c r="A62" s="44">
        <v>57</v>
      </c>
      <c r="B62" s="196" t="s">
        <v>104</v>
      </c>
      <c r="C62" s="45" t="s">
        <v>26</v>
      </c>
      <c r="D62" s="46" t="s">
        <v>18</v>
      </c>
      <c r="E62" s="59">
        <v>0</v>
      </c>
      <c r="F62" s="59">
        <v>0</v>
      </c>
      <c r="G62" s="59">
        <v>0</v>
      </c>
      <c r="H62" s="59">
        <v>0</v>
      </c>
      <c r="I62" s="60">
        <v>0</v>
      </c>
      <c r="J62" s="22"/>
    </row>
    <row r="63" spans="1:10" hidden="1">
      <c r="A63" s="44">
        <v>58</v>
      </c>
      <c r="B63" s="197" t="s">
        <v>123</v>
      </c>
      <c r="C63" s="45" t="s">
        <v>28</v>
      </c>
      <c r="D63" s="46" t="s">
        <v>18</v>
      </c>
      <c r="E63" s="59">
        <v>0</v>
      </c>
      <c r="F63" s="59">
        <v>0</v>
      </c>
      <c r="G63" s="59">
        <v>0</v>
      </c>
      <c r="H63" s="59">
        <v>0</v>
      </c>
      <c r="I63" s="60">
        <v>0</v>
      </c>
      <c r="J63" s="22"/>
    </row>
    <row r="64" spans="1:10" ht="17.25" thickBot="1">
      <c r="A64" s="61">
        <v>59</v>
      </c>
      <c r="B64" s="198" t="s">
        <v>124</v>
      </c>
      <c r="C64" s="62">
        <v>0.01</v>
      </c>
      <c r="D64" s="63" t="s">
        <v>18</v>
      </c>
      <c r="E64" s="64">
        <v>0</v>
      </c>
      <c r="F64" s="64">
        <v>0</v>
      </c>
      <c r="G64" s="64">
        <v>1.1999999999999999E-3</v>
      </c>
      <c r="H64" s="64">
        <v>0</v>
      </c>
      <c r="I64" s="65">
        <v>1.9E-3</v>
      </c>
      <c r="J64" s="24"/>
    </row>
    <row r="65" spans="1:9" ht="18" thickTop="1" thickBot="1">
      <c r="A65" s="66"/>
      <c r="B65" s="193" t="s">
        <v>105</v>
      </c>
      <c r="C65" s="67"/>
      <c r="D65" s="68"/>
      <c r="E65" s="69" t="s">
        <v>3</v>
      </c>
      <c r="F65" s="70" t="s">
        <v>3</v>
      </c>
      <c r="G65" s="70" t="s">
        <v>3</v>
      </c>
      <c r="H65" s="69" t="s">
        <v>3</v>
      </c>
      <c r="I65" s="71" t="s">
        <v>125</v>
      </c>
    </row>
    <row r="66" spans="1:9">
      <c r="A66" s="1"/>
      <c r="B66" s="1"/>
      <c r="C66" s="1"/>
      <c r="D66" s="1"/>
      <c r="E66" s="21"/>
      <c r="F66" s="21"/>
      <c r="G66" s="21"/>
      <c r="H66" s="21"/>
    </row>
    <row r="67" spans="1:9" ht="18" thickBot="1">
      <c r="A67" s="72"/>
      <c r="B67" s="73" t="s">
        <v>173</v>
      </c>
      <c r="C67" s="73"/>
      <c r="D67" s="73"/>
      <c r="E67" s="73"/>
      <c r="F67" s="74"/>
      <c r="G67" s="74"/>
      <c r="H67" s="75"/>
      <c r="I67" s="76"/>
    </row>
    <row r="68" spans="1:9" ht="17.25" thickBot="1">
      <c r="A68" s="77"/>
      <c r="B68" s="78" t="s">
        <v>136</v>
      </c>
      <c r="C68" s="78"/>
      <c r="D68" s="78"/>
      <c r="E68" s="79" t="s">
        <v>130</v>
      </c>
      <c r="F68" s="80"/>
      <c r="G68" s="80"/>
      <c r="H68" s="80"/>
      <c r="I68" s="81"/>
    </row>
    <row r="69" spans="1:9" ht="17.25" thickTop="1">
      <c r="A69" s="77"/>
      <c r="B69" s="78" t="s">
        <v>137</v>
      </c>
      <c r="C69" s="78"/>
      <c r="D69" s="78"/>
      <c r="E69" s="82" t="s">
        <v>106</v>
      </c>
      <c r="F69" s="126"/>
      <c r="G69" s="83" t="s">
        <v>131</v>
      </c>
      <c r="H69" s="83"/>
      <c r="I69" s="84"/>
    </row>
    <row r="70" spans="1:9">
      <c r="A70" s="77"/>
      <c r="B70" s="78" t="s">
        <v>138</v>
      </c>
      <c r="C70" s="78"/>
      <c r="D70" s="78"/>
      <c r="E70" s="85"/>
      <c r="F70" s="86"/>
      <c r="G70" s="87" t="s">
        <v>132</v>
      </c>
      <c r="H70" s="88"/>
      <c r="I70" s="89"/>
    </row>
    <row r="71" spans="1:9" ht="17.25" thickBot="1">
      <c r="A71" s="77"/>
      <c r="B71" s="78" t="s">
        <v>139</v>
      </c>
      <c r="C71" s="78"/>
      <c r="D71" s="78"/>
      <c r="E71" s="90"/>
      <c r="F71" s="91"/>
      <c r="G71" s="92"/>
      <c r="H71" s="92"/>
      <c r="I71" s="93"/>
    </row>
    <row r="72" spans="1:9" ht="17.25">
      <c r="A72" s="77"/>
      <c r="B72" s="94" t="s">
        <v>174</v>
      </c>
      <c r="C72" s="95"/>
      <c r="D72" s="95"/>
      <c r="E72" s="96"/>
      <c r="F72" s="97"/>
      <c r="G72" s="97"/>
      <c r="H72" s="97"/>
      <c r="I72" s="98"/>
    </row>
    <row r="73" spans="1:9">
      <c r="A73" s="77"/>
      <c r="B73" s="99" t="s">
        <v>140</v>
      </c>
      <c r="C73" s="99"/>
      <c r="D73" s="99"/>
      <c r="E73" s="99"/>
      <c r="F73" s="99"/>
      <c r="G73" s="99"/>
      <c r="H73" s="99"/>
      <c r="I73" s="98"/>
    </row>
    <row r="74" spans="1:9" ht="17.25">
      <c r="A74" s="72"/>
      <c r="B74" s="99" t="s">
        <v>141</v>
      </c>
      <c r="C74" s="99"/>
      <c r="D74" s="99"/>
      <c r="E74" s="99"/>
      <c r="F74" s="99"/>
      <c r="G74" s="99"/>
      <c r="H74" s="99"/>
      <c r="I74" s="98"/>
    </row>
    <row r="75" spans="1:9">
      <c r="A75" s="77"/>
      <c r="B75" s="99" t="s">
        <v>142</v>
      </c>
      <c r="C75" s="99"/>
      <c r="D75" s="99"/>
      <c r="E75" s="99"/>
      <c r="F75" s="99"/>
      <c r="G75" s="99"/>
      <c r="H75" s="99"/>
      <c r="I75" s="98"/>
    </row>
    <row r="76" spans="1:9">
      <c r="A76" s="77"/>
      <c r="B76" s="99" t="s">
        <v>143</v>
      </c>
      <c r="C76" s="99"/>
      <c r="D76" s="99"/>
      <c r="E76" s="99"/>
      <c r="F76" s="99"/>
      <c r="G76" s="99"/>
      <c r="H76" s="99"/>
      <c r="I76" s="98"/>
    </row>
    <row r="77" spans="1:9">
      <c r="A77" s="77"/>
      <c r="B77" s="99" t="s">
        <v>144</v>
      </c>
      <c r="C77" s="99"/>
      <c r="D77" s="99"/>
      <c r="E77" s="99"/>
      <c r="F77" s="99"/>
      <c r="G77" s="99"/>
      <c r="H77" s="99"/>
      <c r="I77" s="98"/>
    </row>
    <row r="78" spans="1:9" ht="17.25">
      <c r="A78" s="77"/>
      <c r="B78" s="100" t="s">
        <v>175</v>
      </c>
      <c r="C78" s="100"/>
      <c r="D78" s="95"/>
      <c r="E78" s="97"/>
      <c r="F78" s="97"/>
      <c r="G78" s="96"/>
      <c r="H78" s="96"/>
      <c r="I78" s="98"/>
    </row>
    <row r="79" spans="1:9">
      <c r="A79" s="77"/>
      <c r="B79" s="99" t="s">
        <v>171</v>
      </c>
      <c r="C79" s="99"/>
      <c r="D79" s="99"/>
      <c r="E79" s="99"/>
      <c r="F79" s="99"/>
      <c r="G79" s="99"/>
      <c r="H79" s="99"/>
      <c r="I79" s="98"/>
    </row>
    <row r="80" spans="1:9" ht="17.25">
      <c r="A80" s="72"/>
      <c r="B80" s="99" t="s">
        <v>176</v>
      </c>
      <c r="C80" s="99"/>
      <c r="D80" s="99"/>
      <c r="E80" s="99"/>
      <c r="F80" s="99"/>
      <c r="G80" s="99"/>
      <c r="H80" s="99"/>
      <c r="I80" s="98"/>
    </row>
    <row r="81" spans="1:9" ht="17.25">
      <c r="A81" s="72"/>
      <c r="B81" s="99" t="s">
        <v>177</v>
      </c>
      <c r="C81" s="99"/>
      <c r="D81" s="99"/>
      <c r="E81" s="99"/>
      <c r="F81" s="99"/>
      <c r="G81" s="99"/>
      <c r="H81" s="99"/>
      <c r="I81" s="98"/>
    </row>
    <row r="82" spans="1:9">
      <c r="A82" s="77"/>
      <c r="B82" s="99" t="s">
        <v>172</v>
      </c>
      <c r="C82" s="99"/>
      <c r="D82" s="99"/>
      <c r="E82" s="99"/>
      <c r="F82" s="99"/>
      <c r="G82" s="99"/>
      <c r="H82" s="99"/>
      <c r="I82" s="98"/>
    </row>
    <row r="83" spans="1:9">
      <c r="A83" s="77"/>
      <c r="B83" s="99" t="s">
        <v>178</v>
      </c>
      <c r="C83" s="99"/>
      <c r="D83" s="99"/>
      <c r="E83" s="99"/>
      <c r="F83" s="99"/>
      <c r="G83" s="99"/>
      <c r="H83" s="99"/>
      <c r="I83" s="98"/>
    </row>
    <row r="84" spans="1:9">
      <c r="A84" s="77"/>
      <c r="B84" s="99" t="s">
        <v>179</v>
      </c>
      <c r="C84" s="99"/>
      <c r="D84" s="99"/>
      <c r="E84" s="99"/>
      <c r="F84" s="99"/>
      <c r="G84" s="99"/>
      <c r="H84" s="99"/>
      <c r="I84" s="98"/>
    </row>
    <row r="85" spans="1:9">
      <c r="A85" s="77"/>
      <c r="B85" s="101"/>
      <c r="C85" s="102"/>
      <c r="D85" s="102"/>
      <c r="E85" s="97"/>
      <c r="F85" s="97"/>
      <c r="G85" s="96"/>
      <c r="H85" s="96"/>
      <c r="I85" s="98"/>
    </row>
    <row r="86" spans="1:9" ht="51" customHeight="1">
      <c r="A86" s="77"/>
      <c r="B86" s="103" t="s">
        <v>145</v>
      </c>
      <c r="C86" s="103"/>
      <c r="D86" s="103"/>
      <c r="E86" s="103"/>
      <c r="F86" s="103"/>
      <c r="G86" s="103"/>
      <c r="H86" s="103"/>
      <c r="I86" s="98"/>
    </row>
    <row r="87" spans="1:9" ht="17.25">
      <c r="A87" s="104"/>
      <c r="B87" s="105" t="s">
        <v>107</v>
      </c>
      <c r="C87" s="106" t="s">
        <v>180</v>
      </c>
      <c r="D87" s="107"/>
      <c r="E87" s="108"/>
      <c r="F87" s="109"/>
      <c r="G87" s="109"/>
      <c r="H87" s="109"/>
      <c r="I87" s="98"/>
    </row>
    <row r="88" spans="1:9">
      <c r="A88" s="102"/>
      <c r="B88" s="110"/>
      <c r="C88" s="111"/>
      <c r="D88" s="111"/>
      <c r="E88" s="112"/>
      <c r="F88" s="112"/>
      <c r="G88" s="112"/>
      <c r="H88" s="112"/>
      <c r="I88" s="98"/>
    </row>
    <row r="89" spans="1:9" ht="31.5">
      <c r="A89" s="183" t="s">
        <v>109</v>
      </c>
      <c r="B89" s="183"/>
      <c r="C89" s="183"/>
      <c r="D89" s="183"/>
      <c r="E89" s="183"/>
      <c r="F89" s="183"/>
      <c r="G89" s="183"/>
      <c r="H89" s="183"/>
      <c r="I89" s="98"/>
    </row>
  </sheetData>
  <autoFilter ref="A5:J65">
    <sortState ref="A7:J65">
      <sortCondition ref="A5"/>
    </sortState>
  </autoFilter>
  <mergeCells count="32">
    <mergeCell ref="G4:G5"/>
    <mergeCell ref="H4:H5"/>
    <mergeCell ref="A1:I1"/>
    <mergeCell ref="A2:I2"/>
    <mergeCell ref="B67:E67"/>
    <mergeCell ref="A4:A5"/>
    <mergeCell ref="B4:D4"/>
    <mergeCell ref="E4:E5"/>
    <mergeCell ref="F4:F5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84:H84"/>
    <mergeCell ref="B68:D68"/>
    <mergeCell ref="E68:I68"/>
    <mergeCell ref="E69:E71"/>
    <mergeCell ref="G69:I69"/>
    <mergeCell ref="G70:I71"/>
    <mergeCell ref="B69:D69"/>
  </mergeCells>
  <phoneticPr fontId="7" type="noConversion"/>
  <conditionalFormatting sqref="F9">
    <cfRule type="cellIs" dxfId="14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13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H4" sqref="H4"/>
    </sheetView>
  </sheetViews>
  <sheetFormatPr defaultRowHeight="16.5"/>
  <cols>
    <col min="2" max="2" width="21.625" customWidth="1"/>
    <col min="3" max="8" width="11" customWidth="1"/>
  </cols>
  <sheetData>
    <row r="1" spans="1:9" ht="38.25">
      <c r="A1" s="181" t="s">
        <v>110</v>
      </c>
      <c r="B1" s="181"/>
      <c r="C1" s="181"/>
      <c r="D1" s="181"/>
      <c r="E1" s="181"/>
      <c r="F1" s="181"/>
      <c r="G1" s="181"/>
      <c r="H1" s="181"/>
      <c r="I1" s="6"/>
    </row>
    <row r="2" spans="1:9" ht="17.25" thickBot="1">
      <c r="A2" s="5"/>
      <c r="B2" s="5"/>
      <c r="C2" s="5"/>
      <c r="D2" s="5"/>
      <c r="E2" s="182" t="str">
        <f>정수!A2</f>
        <v>(2022년 2월)</v>
      </c>
      <c r="F2" s="182"/>
      <c r="G2" s="182"/>
      <c r="H2" s="182"/>
      <c r="I2" s="7"/>
    </row>
    <row r="3" spans="1:9">
      <c r="A3" s="166" t="s">
        <v>146</v>
      </c>
      <c r="B3" s="167" t="s">
        <v>147</v>
      </c>
      <c r="C3" s="167" t="s">
        <v>10</v>
      </c>
      <c r="D3" s="167" t="s">
        <v>148</v>
      </c>
      <c r="E3" s="167"/>
      <c r="F3" s="167"/>
      <c r="G3" s="167"/>
      <c r="H3" s="168"/>
      <c r="I3" s="4"/>
    </row>
    <row r="4" spans="1:9">
      <c r="A4" s="169"/>
      <c r="B4" s="170"/>
      <c r="C4" s="170"/>
      <c r="D4" s="171" t="s">
        <v>149</v>
      </c>
      <c r="E4" s="170" t="s">
        <v>150</v>
      </c>
      <c r="F4" s="170"/>
      <c r="G4" s="171" t="s">
        <v>151</v>
      </c>
      <c r="H4" s="172" t="s">
        <v>150</v>
      </c>
      <c r="I4" s="4"/>
    </row>
    <row r="5" spans="1:9" ht="33.75" thickBot="1">
      <c r="A5" s="173"/>
      <c r="B5" s="174"/>
      <c r="C5" s="174"/>
      <c r="D5" s="175" t="s">
        <v>152</v>
      </c>
      <c r="E5" s="175" t="s">
        <v>153</v>
      </c>
      <c r="F5" s="175" t="s">
        <v>154</v>
      </c>
      <c r="G5" s="175" t="s">
        <v>155</v>
      </c>
      <c r="H5" s="176" t="s">
        <v>156</v>
      </c>
      <c r="I5" s="4"/>
    </row>
    <row r="6" spans="1:9" ht="33.75" customHeight="1" thickTop="1">
      <c r="A6" s="127">
        <v>1</v>
      </c>
      <c r="B6" s="177" t="s">
        <v>157</v>
      </c>
      <c r="C6" s="128"/>
      <c r="D6" s="129">
        <v>7.2</v>
      </c>
      <c r="E6" s="129">
        <v>7.3</v>
      </c>
      <c r="F6" s="129">
        <v>7.3</v>
      </c>
      <c r="G6" s="129">
        <v>7.1</v>
      </c>
      <c r="H6" s="130">
        <v>7.2</v>
      </c>
      <c r="I6" s="4"/>
    </row>
    <row r="7" spans="1:9" ht="33.75" customHeight="1">
      <c r="A7" s="131">
        <v>2</v>
      </c>
      <c r="B7" s="178" t="s">
        <v>158</v>
      </c>
      <c r="C7" s="132" t="s">
        <v>159</v>
      </c>
      <c r="D7" s="133">
        <v>0.3</v>
      </c>
      <c r="E7" s="134" t="s">
        <v>135</v>
      </c>
      <c r="F7" s="134"/>
      <c r="G7" s="134"/>
      <c r="H7" s="135"/>
      <c r="I7" s="4"/>
    </row>
    <row r="8" spans="1:9" ht="33.75" customHeight="1">
      <c r="A8" s="131">
        <v>3</v>
      </c>
      <c r="B8" s="178" t="s">
        <v>160</v>
      </c>
      <c r="C8" s="132" t="s">
        <v>18</v>
      </c>
      <c r="D8" s="133">
        <v>0.8</v>
      </c>
      <c r="E8" s="136">
        <v>2.4</v>
      </c>
      <c r="F8" s="137">
        <v>0.8</v>
      </c>
      <c r="G8" s="133" t="s">
        <v>161</v>
      </c>
      <c r="H8" s="138">
        <v>1.2</v>
      </c>
      <c r="I8" s="4"/>
    </row>
    <row r="9" spans="1:9" ht="33.75" customHeight="1">
      <c r="A9" s="131">
        <v>4</v>
      </c>
      <c r="B9" s="178" t="s">
        <v>162</v>
      </c>
      <c r="C9" s="132" t="s">
        <v>18</v>
      </c>
      <c r="D9" s="133">
        <v>10</v>
      </c>
      <c r="E9" s="137">
        <v>9.4</v>
      </c>
      <c r="F9" s="137">
        <v>9.5</v>
      </c>
      <c r="G9" s="137" t="s">
        <v>135</v>
      </c>
      <c r="H9" s="138">
        <v>9.6999999999999993</v>
      </c>
      <c r="I9" s="4"/>
    </row>
    <row r="10" spans="1:9" ht="33.75" customHeight="1">
      <c r="A10" s="131">
        <v>5</v>
      </c>
      <c r="B10" s="179" t="s">
        <v>163</v>
      </c>
      <c r="C10" s="132" t="s">
        <v>164</v>
      </c>
      <c r="D10" s="139">
        <v>436</v>
      </c>
      <c r="E10" s="139">
        <v>770</v>
      </c>
      <c r="F10" s="139">
        <v>345</v>
      </c>
      <c r="G10" s="139">
        <v>156</v>
      </c>
      <c r="H10" s="140">
        <v>179</v>
      </c>
      <c r="I10" s="5"/>
    </row>
    <row r="11" spans="1:9" ht="33.75" customHeight="1">
      <c r="A11" s="131">
        <v>6</v>
      </c>
      <c r="B11" s="179" t="s">
        <v>165</v>
      </c>
      <c r="C11" s="132" t="s">
        <v>166</v>
      </c>
      <c r="D11" s="141">
        <v>0</v>
      </c>
      <c r="E11" s="142">
        <v>3</v>
      </c>
      <c r="F11" s="142">
        <v>1</v>
      </c>
      <c r="G11" s="142">
        <v>1</v>
      </c>
      <c r="H11" s="143">
        <v>1</v>
      </c>
      <c r="I11" s="5"/>
    </row>
    <row r="12" spans="1:9" ht="33.75" customHeight="1">
      <c r="A12" s="131">
        <v>7</v>
      </c>
      <c r="B12" s="179" t="s">
        <v>167</v>
      </c>
      <c r="C12" s="132" t="s">
        <v>18</v>
      </c>
      <c r="D12" s="144">
        <v>2.8E-3</v>
      </c>
      <c r="E12" s="145">
        <v>1.7999999999999999E-2</v>
      </c>
      <c r="F12" s="145">
        <v>1.6E-2</v>
      </c>
      <c r="G12" s="145">
        <v>1.9E-2</v>
      </c>
      <c r="H12" s="146">
        <v>2.5000000000000001E-2</v>
      </c>
      <c r="I12" s="5"/>
    </row>
    <row r="13" spans="1:9" ht="33.75" customHeight="1">
      <c r="A13" s="131">
        <v>8</v>
      </c>
      <c r="B13" s="179" t="s">
        <v>168</v>
      </c>
      <c r="C13" s="132" t="s">
        <v>18</v>
      </c>
      <c r="D13" s="133">
        <v>2</v>
      </c>
      <c r="E13" s="137">
        <v>2.5</v>
      </c>
      <c r="F13" s="137">
        <v>1.7</v>
      </c>
      <c r="G13" s="137">
        <v>0.4</v>
      </c>
      <c r="H13" s="138">
        <v>1.8</v>
      </c>
      <c r="I13" s="5"/>
    </row>
    <row r="14" spans="1:9" ht="33.75" customHeight="1" thickBot="1">
      <c r="A14" s="147">
        <v>9</v>
      </c>
      <c r="B14" s="180" t="s">
        <v>169</v>
      </c>
      <c r="C14" s="148" t="s">
        <v>134</v>
      </c>
      <c r="D14" s="149" t="s">
        <v>135</v>
      </c>
      <c r="E14" s="150">
        <v>4.5</v>
      </c>
      <c r="F14" s="150">
        <v>2.2000000000000002</v>
      </c>
      <c r="G14" s="150">
        <v>0</v>
      </c>
      <c r="H14" s="151">
        <v>2.7</v>
      </c>
      <c r="I14" s="5"/>
    </row>
    <row r="15" spans="1:9" ht="23.25" customHeight="1" thickTop="1">
      <c r="A15" s="152" t="s">
        <v>116</v>
      </c>
      <c r="B15" s="153"/>
      <c r="C15" s="153" t="s">
        <v>182</v>
      </c>
      <c r="D15" s="154" t="s">
        <v>170</v>
      </c>
      <c r="E15" s="154" t="s">
        <v>117</v>
      </c>
      <c r="F15" s="154" t="s">
        <v>117</v>
      </c>
      <c r="G15" s="154" t="s">
        <v>119</v>
      </c>
      <c r="H15" s="155" t="s">
        <v>117</v>
      </c>
      <c r="I15" s="4"/>
    </row>
    <row r="16" spans="1:9" ht="23.25" customHeight="1">
      <c r="A16" s="156"/>
      <c r="B16" s="157"/>
      <c r="C16" s="158"/>
      <c r="D16" s="159" t="s">
        <v>118</v>
      </c>
      <c r="E16" s="159" t="s">
        <v>118</v>
      </c>
      <c r="F16" s="159" t="s">
        <v>118</v>
      </c>
      <c r="G16" s="159" t="s">
        <v>120</v>
      </c>
      <c r="H16" s="160" t="s">
        <v>118</v>
      </c>
      <c r="I16" s="4"/>
    </row>
    <row r="17" spans="1:9" ht="56.25" customHeight="1" thickBot="1">
      <c r="A17" s="161"/>
      <c r="B17" s="162"/>
      <c r="C17" s="163" t="s">
        <v>111</v>
      </c>
      <c r="D17" s="164"/>
      <c r="E17" s="164"/>
      <c r="F17" s="164"/>
      <c r="G17" s="164"/>
      <c r="H17" s="165"/>
      <c r="I17" s="4"/>
    </row>
    <row r="18" spans="1:9">
      <c r="A18" s="4"/>
      <c r="B18" s="4"/>
      <c r="C18" s="4"/>
      <c r="D18" s="4"/>
      <c r="E18" s="4"/>
      <c r="F18" s="8"/>
      <c r="G18" s="4"/>
      <c r="H18" s="4"/>
      <c r="I18" s="4"/>
    </row>
  </sheetData>
  <mergeCells count="10">
    <mergeCell ref="E7:H7"/>
    <mergeCell ref="A1:H1"/>
    <mergeCell ref="A15:B17"/>
    <mergeCell ref="C15:C16"/>
    <mergeCell ref="E2:H2"/>
    <mergeCell ref="A3:A5"/>
    <mergeCell ref="B3:B5"/>
    <mergeCell ref="C3:C5"/>
    <mergeCell ref="D3:H3"/>
    <mergeCell ref="E4:F4"/>
  </mergeCells>
  <phoneticPr fontId="7" type="noConversion"/>
  <conditionalFormatting sqref="D11 D6:H6 D7:D9 E7">
    <cfRule type="cellIs" dxfId="12" priority="10" stopIfTrue="1" operator="lessThan">
      <formula>5.8</formula>
    </cfRule>
    <cfRule type="cellIs" dxfId="11" priority="11" stopIfTrue="1" operator="greaterThan">
      <formula>8.5</formula>
    </cfRule>
  </conditionalFormatting>
  <conditionalFormatting sqref="E8:H8">
    <cfRule type="cellIs" dxfId="10" priority="12" stopIfTrue="1" operator="greaterThan">
      <formula>100</formula>
    </cfRule>
  </conditionalFormatting>
  <conditionalFormatting sqref="E11:H11 E9:H9">
    <cfRule type="cellIs" dxfId="9" priority="13" stopIfTrue="1" operator="equal">
      <formula>"검출"</formula>
    </cfRule>
  </conditionalFormatting>
  <conditionalFormatting sqref="D12">
    <cfRule type="cellIs" dxfId="8" priority="7" stopIfTrue="1" operator="lessThan">
      <formula>5.8</formula>
    </cfRule>
    <cfRule type="cellIs" dxfId="7" priority="8" stopIfTrue="1" operator="greaterThan">
      <formula>8.5</formula>
    </cfRule>
  </conditionalFormatting>
  <conditionalFormatting sqref="E12:H12">
    <cfRule type="cellIs" dxfId="6" priority="9" stopIfTrue="1" operator="equal">
      <formula>"검출"</formula>
    </cfRule>
  </conditionalFormatting>
  <conditionalFormatting sqref="D13">
    <cfRule type="cellIs" dxfId="5" priority="4" stopIfTrue="1" operator="lessThan">
      <formula>5.8</formula>
    </cfRule>
    <cfRule type="cellIs" dxfId="4" priority="5" stopIfTrue="1" operator="greaterThan">
      <formula>8.5</formula>
    </cfRule>
  </conditionalFormatting>
  <conditionalFormatting sqref="E13:H13">
    <cfRule type="cellIs" dxfId="3" priority="6" stopIfTrue="1" operator="equal">
      <formula>"검출"</formula>
    </cfRule>
  </conditionalFormatting>
  <conditionalFormatting sqref="D14">
    <cfRule type="cellIs" dxfId="2" priority="1" stopIfTrue="1" operator="lessThan">
      <formula>5.8</formula>
    </cfRule>
    <cfRule type="cellIs" dxfId="1" priority="2" stopIfTrue="1" operator="greaterThan">
      <formula>8.5</formula>
    </cfRule>
  </conditionalFormatting>
  <conditionalFormatting sqref="E14:H14">
    <cfRule type="cellIs" dxfId="0" priority="3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A9" sqref="A9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  <col min="19" max="19" width="9" customWidth="1"/>
  </cols>
  <sheetData>
    <row r="2" spans="1:138" ht="27" customHeight="1">
      <c r="A2" s="9"/>
      <c r="B2" s="29" t="s">
        <v>112</v>
      </c>
      <c r="C2" s="30"/>
      <c r="D2" s="30"/>
      <c r="E2" s="30"/>
      <c r="F2" s="30"/>
      <c r="G2" s="30"/>
      <c r="H2" s="30"/>
      <c r="I2" s="30"/>
      <c r="J2" s="3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</row>
    <row r="3" spans="1:138" ht="42.75" customHeight="1">
      <c r="A3" s="9"/>
      <c r="B3" s="32" t="s">
        <v>129</v>
      </c>
      <c r="C3" s="33"/>
      <c r="D3" s="33"/>
      <c r="E3" s="33"/>
      <c r="F3" s="33"/>
      <c r="G3" s="33"/>
      <c r="H3" s="33"/>
      <c r="I3" s="33"/>
      <c r="J3" s="3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</row>
    <row r="4" spans="1:138" ht="27" customHeight="1">
      <c r="A4" s="9"/>
      <c r="B4" s="35" t="s">
        <v>113</v>
      </c>
      <c r="C4" s="36"/>
      <c r="D4" s="36"/>
      <c r="E4" s="36"/>
      <c r="F4" s="36"/>
      <c r="G4" s="36"/>
      <c r="H4" s="36"/>
      <c r="I4" s="36"/>
      <c r="J4" s="37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</row>
    <row r="5" spans="1:138" ht="55.5" customHeight="1">
      <c r="A5" s="12"/>
      <c r="B5" s="38" t="s">
        <v>121</v>
      </c>
      <c r="C5" s="38"/>
      <c r="D5" s="38"/>
      <c r="E5" s="38"/>
      <c r="F5" s="38"/>
      <c r="G5" s="38"/>
      <c r="H5" s="38"/>
      <c r="I5" s="38"/>
      <c r="J5" s="38"/>
      <c r="K5" s="15"/>
      <c r="L5" s="10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</row>
    <row r="6" spans="1:138" ht="4.5" customHeight="1">
      <c r="A6" s="12"/>
      <c r="B6" s="184"/>
      <c r="C6" s="184"/>
      <c r="D6" s="184"/>
      <c r="E6" s="184"/>
      <c r="F6" s="184"/>
      <c r="G6" s="184"/>
      <c r="H6" s="184"/>
      <c r="I6" s="184"/>
      <c r="J6" s="184"/>
      <c r="K6" s="15"/>
      <c r="L6" s="10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</row>
    <row r="7" spans="1:138" ht="238.5" customHeight="1">
      <c r="A7" s="12"/>
      <c r="B7" s="185" t="s">
        <v>183</v>
      </c>
      <c r="C7" s="186"/>
      <c r="D7" s="186"/>
      <c r="E7" s="186"/>
      <c r="F7" s="186"/>
      <c r="G7" s="186"/>
      <c r="H7" s="186"/>
      <c r="I7" s="186"/>
      <c r="J7" s="187"/>
      <c r="K7" s="11"/>
      <c r="L7" s="10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</row>
    <row r="8" spans="1:138" ht="19.5" customHeight="1">
      <c r="A8" s="12"/>
      <c r="B8" s="188" t="s">
        <v>107</v>
      </c>
      <c r="C8" s="189"/>
      <c r="D8" s="189"/>
      <c r="E8" s="189"/>
      <c r="F8" s="189"/>
      <c r="G8" s="189"/>
      <c r="H8" s="189"/>
      <c r="I8" s="189"/>
      <c r="J8" s="189"/>
      <c r="K8" s="16"/>
      <c r="L8" s="10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</row>
    <row r="9" spans="1:138" ht="16.5" customHeight="1">
      <c r="A9" s="12"/>
      <c r="B9" s="190" t="s">
        <v>108</v>
      </c>
      <c r="C9" s="190"/>
      <c r="D9" s="190" t="s">
        <v>114</v>
      </c>
      <c r="E9" s="190"/>
      <c r="F9" s="191"/>
      <c r="G9" s="191"/>
      <c r="H9" s="191"/>
      <c r="I9" s="191"/>
      <c r="J9" s="191"/>
      <c r="K9" s="11"/>
      <c r="L9" s="10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</row>
    <row r="10" spans="1:138" ht="7.5" customHeight="1">
      <c r="A10" s="12"/>
      <c r="B10" s="17" t="s">
        <v>115</v>
      </c>
      <c r="C10" s="18"/>
      <c r="D10" s="18"/>
      <c r="E10" s="18"/>
      <c r="F10" s="18"/>
      <c r="G10" s="18"/>
      <c r="H10" s="18"/>
      <c r="I10" s="18"/>
      <c r="J10" s="18"/>
      <c r="K10" s="19"/>
      <c r="L10" s="10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</row>
    <row r="11" spans="1:138" ht="31.5">
      <c r="A11" s="12"/>
      <c r="B11" s="192" t="s">
        <v>109</v>
      </c>
      <c r="C11" s="192"/>
      <c r="D11" s="192"/>
      <c r="E11" s="192"/>
      <c r="F11" s="192"/>
      <c r="G11" s="192"/>
      <c r="H11" s="192"/>
      <c r="I11" s="192"/>
      <c r="J11" s="192"/>
      <c r="K11" s="14"/>
      <c r="L11" s="10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</cp:lastModifiedBy>
  <cp:lastPrinted>2018-07-12T06:56:01Z</cp:lastPrinted>
  <dcterms:created xsi:type="dcterms:W3CDTF">2016-10-06T07:47:03Z</dcterms:created>
  <dcterms:modified xsi:type="dcterms:W3CDTF">2022-03-07T02:35:26Z</dcterms:modified>
</cp:coreProperties>
</file>